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2\"/>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B21" i="36"/>
  <c r="A5" i="36"/>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<sst xmlns="http://schemas.openxmlformats.org/spreadsheetml/2006/main" count="1032" uniqueCount="580">
  <si>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</si>
  <si>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</si>
  <si>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</si>
  <si>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</si>
  <si>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</si>
  <si>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</si>
  <si>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</si>
  <si>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</si>
  <si>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</si>
  <si>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</si>
  <si>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</si>
  <si>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</si>
  <si>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</si>
  <si>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</si>
  <si>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</si>
  <si>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</si>
  <si>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</si>
  <si>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</si>
  <si>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</si>
  <si>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</si>
  <si>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</si>
  <si>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</si>
  <si>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</si>
  <si>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</si>
  <si>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</si>
  <si>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</si>
  <si>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</si>
  <si>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</si>
  <si>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</si>
  <si>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</si>
  <si>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</si>
  <si>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</si>
  <si>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</si>
  <si>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</si>
  <si>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</si>
  <si>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</si>
  <si>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</si>
  <si>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</si>
  <si>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</si>
  <si>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</si>
  <si>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</si>
  <si>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</si>
  <si>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</si>
  <si>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</si>
  <si>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</si>
  <si>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</si>
  <si>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</si>
  <si>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</si>
  <si>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</si>
  <si>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</si>
  <si>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</si>
  <si>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</si>
  <si>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</si>
  <si>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</si>
  <si>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</si>
  <si>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</si>
  <si>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</si>
  <si>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</si>
  <si>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</si>
  <si>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</si>
  <si>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</si>
  <si>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</si>
  <si>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</si>
  <si>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</si>
  <si>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</si>
  <si>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</si>
  <si>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</si>
  <si>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</si>
  <si>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</si>
  <si>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</si>
  <si>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</si>
  <si>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</si>
  <si>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</si>
  <si>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</si>
  <si>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</si>
  <si>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</si>
  <si>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</si>
  <si>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</si>
  <si>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</si>
  <si>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</si>
  <si>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</si>
  <si>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</si>
  <si>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</si>
  <si>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</si>
  <si>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</si>
  <si>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</si>
  <si>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</si>
  <si>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</si>
  <si>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</si>
  <si>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</si>
  <si>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</si>
  <si>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</si>
  <si>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</si>
  <si>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</si>
  <si>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</si>
  <si>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</si>
  <si>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</si>
  <si>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</si>
  <si>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</si>
  <si>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</si>
  <si>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</si>
  <si>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</si>
  <si>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</si>
  <si>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</si>
  <si>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</si>
  <si>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</si>
  <si>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</si>
  <si>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</si>
  <si>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</si>
  <si>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</si>
  <si>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</si>
  <si>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</si>
  <si>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</si>
  <si>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</si>
  <si>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</si>
  <si>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</si>
  <si>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</si>
  <si>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</si>
  <si>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</si>
  <si>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</si>
  <si>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</si>
  <si>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</si>
  <si>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</si>
  <si>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</si>
  <si>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</si>
  <si>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</si>
  <si>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</si>
  <si>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</si>
  <si>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</si>
  <si>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</si>
  <si>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</si>
  <si>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</si>
  <si>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</si>
  <si>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</si>
  <si>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</si>
  <si>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</si>
  <si>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</si>
  <si>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</si>
  <si>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</si>
  <si>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</si>
  <si>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</si>
  <si>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</si>
  <si>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</si>
  <si>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</si>
  <si>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</si>
  <si>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</si>
  <si>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</si>
  <si>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</si>
  <si>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</si>
  <si>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</si>
  <si>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</si>
  <si>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</si>
  <si>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</si>
  <si>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</si>
  <si>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</si>
  <si>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</si>
  <si>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</si>
  <si>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</si>
  <si>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</si>
  <si>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</si>
  <si>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</si>
  <si>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</si>
  <si>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</si>
  <si>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</si>
  <si>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</si>
  <si>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</si>
  <si>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</si>
  <si>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</si>
  <si>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</si>
  <si>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</si>
  <si>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</si>
  <si>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</si>
  <si>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</si>
  <si>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</si>
  <si>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</si>
  <si>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</si>
  <si>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</si>
  <si>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</si>
  <si>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</si>
  <si>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</si>
  <si>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</si>
  <si>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</si>
  <si>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</si>
  <si>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</si>
  <si>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</si>
  <si>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</si>
  <si>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</si>
  <si>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</si>
  <si>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</si>
  <si>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</si>
  <si>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</si>
  <si>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</si>
  <si>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</si>
  <si>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</si>
  <si>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</si>
  <si>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</si>
  <si>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</si>
  <si>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</si>
  <si>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</si>
  <si>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</si>
  <si>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</si>
  <si>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</si>
  <si>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</si>
  <si>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</si>
  <si>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</si>
  <si>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</si>
  <si>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</si>
  <si>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</si>
  <si>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</si>
  <si>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</si>
  <si>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</si>
  <si>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</si>
  <si>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</si>
  <si>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</si>
  <si>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</si>
  <si>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</si>
  <si>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</si>
  <si>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</si>
  <si>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</si>
  <si>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</si>
  <si>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</si>
  <si>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</si>
  <si>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</si>
  <si>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</si>
  <si>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</si>
  <si>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</si>
  <si>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</si>
  <si>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</si>
  <si>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</si>
  <si>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</si>
  <si>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</si>
  <si>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</si>
  <si>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</si>
  <si>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</si>
  <si>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</si>
  <si>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</si>
  <si>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</si>
  <si>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</si>
  <si>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</si>
  <si>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</si>
  <si>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</si>
  <si>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</si>
  <si>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</si>
  <si>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</si>
  <si>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</si>
  <si>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</si>
  <si>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</si>
  <si>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</si>
  <si>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</si>
  <si>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</si>
  <si>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</si>
  <si>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</si>
  <si>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</si>
  <si>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</si>
  <si>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</si>
  <si>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</si>
  <si>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</si>
  <si>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</si>
  <si>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</si>
  <si>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</si>
  <si>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</si>
  <si>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</si>
  <si>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</si>
  <si>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</si>
  <si>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</si>
  <si>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</si>
  <si>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</si>
  <si>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</si>
  <si>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</si>
  <si>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</si>
  <si>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</si>
  <si>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</si>
  <si>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</si>
  <si>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</si>
  <si>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</si>
  <si>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</si>
  <si>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</si>
  <si>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</si>
  <si>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</si>
  <si>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</si>
  <si>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</si>
  <si>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</si>
  <si>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</si>
  <si>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</si>
  <si>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</si>
  <si>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</si>
  <si>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</si>
  <si>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</si>
  <si>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</si>
  <si>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</si>
  <si>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</si>
  <si>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</si>
  <si>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</si>
  <si>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</si>
  <si>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</si>
  <si>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</si>
  <si>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</si>
  <si>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</si>
  <si>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</si>
  <si>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</si>
  <si>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</si>
  <si>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</si>
  <si>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</si>
  <si>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</si>
  <si>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</si>
  <si>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</si>
  <si>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</si>
  <si>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</si>
  <si>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</si>
  <si>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</si>
  <si>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</si>
  <si>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</si>
  <si>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</si>
  <si>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</si>
  <si>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</si>
  <si>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</si>
  <si>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</si>
  <si>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</si>
  <si>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</si>
  <si>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</si>
  <si>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</si>
  <si>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</si>
  <si>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</si>
  <si>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</si>
  <si>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</si>
  <si>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</si>
  <si>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</si>
  <si>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</si>
  <si>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</si>
  <si>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</si>
  <si>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</si>
  <si>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</si>
  <si>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</si>
  <si>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</si>
  <si>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</si>
  <si>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</si>
  <si>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</si>
  <si>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</si>
  <si>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</si>
  <si>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</si>
  <si>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</si>
  <si>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</si>
  <si>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</si>
  <si>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</si>
  <si>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</si>
  <si>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</si>
  <si>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</si>
  <si>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</si>
  <si>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</si>
  <si>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</si>
  <si>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</si>
  <si>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</si>
  <si>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</si>
  <si>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</si>
  <si>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</si>
  <si>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</si>
  <si>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</si>
  <si>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</si>
  <si>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</si>
  <si>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</si>
  <si>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</si>
  <si>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</si>
  <si>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</si>
  <si>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</si>
  <si>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</si>
  <si>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</si>
  <si>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</si>
  <si>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</si>
  <si>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</si>
  <si>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</si>
  <si>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</si>
  <si>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</si>
  <si>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</si>
  <si>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</si>
  <si>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</si>
  <si>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</si>
  <si>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</si>
  <si>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</si>
  <si>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</si>
  <si>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</si>
  <si>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</si>
  <si>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</si>
  <si>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</si>
  <si>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</si>
  <si>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</si>
  <si>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</si>
  <si>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</si>
  <si>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</si>
  <si>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</si>
  <si>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</si>
  <si>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</si>
  <si>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</si>
  <si>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</si>
  <si>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</si>
  <si>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</si>
  <si>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</si>
  <si>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</si>
  <si>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</si>
  <si>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</si>
  <si>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</si>
  <si>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</si>
  <si>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</si>
  <si>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</si>
  <si>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</si>
  <si>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</si>
  <si>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</si>
  <si>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</si>
  <si>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</si>
  <si>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</si>
  <si>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</si>
  <si>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</si>
  <si>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</si>
  <si>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</si>
  <si>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</si>
  <si>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</si>
  <si>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</si>
  <si>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</si>
  <si>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</si>
  <si>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</si>
  <si>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</si>
  <si>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</si>
  <si>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</si>
  <si>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</si>
  <si>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</si>
  <si>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</si>
  <si>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</si>
  <si>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</si>
  <si>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</si>
  <si>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</si>
  <si>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</si>
  <si>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</si>
  <si>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</si>
  <si>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</si>
  <si>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</si>
  <si>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</si>
  <si>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</si>
  <si>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</si>
  <si>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</si>
  <si>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</si>
  <si>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</si>
  <si>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</si>
  <si>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</si>
  <si>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</si>
  <si>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</si>
  <si>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</si>
  <si>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</si>
  <si>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</si>
  <si>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</si>
  <si>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</si>
  <si>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</si>
  <si>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</si>
  <si>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</si>
  <si>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</si>
  <si>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</si>
  <si>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</si>
  <si>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</si>
  <si>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</si>
  <si>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</si>
  <si>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</si>
  <si>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</si>
  <si>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</si>
  <si>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</si>
  <si>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</si>
  <si>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</si>
  <si>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</si>
  <si>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</si>
  <si>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</si>
  <si>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</si>
  <si>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</si>
  <si>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</si>
  <si>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</si>
  <si>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</si>
  <si>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</si>
  <si>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</si>
  <si>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</si>
  <si>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</si>
  <si>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</si>
  <si>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</si>
  <si>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</si>
  <si>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</si>
  <si>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</si>
  <si>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</si>
  <si>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</si>
  <si>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</si>
  <si>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</si>
  <si>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M_NS3400.VL.0022</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</si>
  <si>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</si>
  <si>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</si>
  <si>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</si>
  <si>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</si>
  <si>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</si>
  <si>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</si>
  <si>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</si>
  <si>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</si>
  <si>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</si>
  <si>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</si>
  <si>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</si>
  <si>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</si>
  <si>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</si>
  <si>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</si>
  <si>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</si>
  <si>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</si>
  <si>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</si>
  <si>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</si>
  <si>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</si>
  <si>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</si>
  <si>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</si>
  <si>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</si>
  <si>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</si>
  <si>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</si>
  <si>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</si>
  <si>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</si>
  <si>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</si>
  <si>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</si>
  <si>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</si>
  <si>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</si>
  <si>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</si>
  <si>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</si>
  <si>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</si>
  <si>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</si>
  <si>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</si>
  <si>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</si>
  <si>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</si>
  <si>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</si>
  <si>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</si>
  <si>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</si>
  <si>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</si>
  <si>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</si>
  <si>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</si>
  <si>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</si>
  <si>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</si>
  <si>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</si>
  <si>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</si>
  <si>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</si>
  <si>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</si>
  <si>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</si>
  <si>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</si>
  <si>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</si>
  <si>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</si>
  <si>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</si>
  <si>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</si>
  <si>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</si>
  <si>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</si>
  <si>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</si>
  <si>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</si>
  <si>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</si>
  <si>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</si>
  <si>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</si>
  <si>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</si>
  <si>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</si>
  <si>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</si>
  <si>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</si>
  <si>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</si>
  <si>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</si>
  <si>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</si>
  <si>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</si>
  <si>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</si>
  <si>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</si>
  <si>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</si>
  <si>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</si>
  <si>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</si>
  <si>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</si>
  <si>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</si>
  <si>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</si>
  <si>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</si>
  <si>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</si>
  <si>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</si>
  <si>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</si>
  <si>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</si>
  <si>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</si>
  <si>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</si>
  <si>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</si>
  <si>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</si>
  <si>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</si>
  <si>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</si>
  <si>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</si>
  <si>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2.757.428,65 руб. с НДС.</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</si>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</sst>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2" fillId="0" borderId="0" xfId="2" applyFont="1" applyFill="1" applyAlignment="1">
      <alignment horizont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2"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421</v>
      </c>
    </row>
    <row r="4" spans="1:22" s="40" customFormat="1" ht="18.75" x14ac:dyDescent="0.3">
      <c r="A4" s="52"/>
      <c r="H4" s="51"/>
    </row>
    <row r="5" spans="1:22" s="40" customFormat="1" ht="15.75" x14ac:dyDescent="0.25">
      <c r="A5" s="345" t="s">
        <v>571</v>
      </c>
      <c r="B5" s="345"/>
      <c r="C5" s="345"/>
      <c r="D5" s="53"/>
      <c r="E5" s="53"/>
      <c r="F5" s="53"/>
      <c r="G5" s="53"/>
      <c r="H5" s="53"/>
      <c r="I5" s="53"/>
      <c r="J5" s="53"/>
    </row>
    <row r="6" spans="1:22" s="40" customFormat="1" ht="18.75" x14ac:dyDescent="0.3">
      <c r="A6" s="52"/>
      <c r="H6" s="51"/>
    </row>
    <row r="7" spans="1:22" s="40" customFormat="1" ht="18.75" x14ac:dyDescent="0.2">
      <c r="A7" s="349" t="s">
        <v>8</v>
      </c>
      <c r="B7" s="349"/>
      <c r="C7" s="349"/>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50" t="s">
        <v>391</v>
      </c>
      <c r="B9" s="350"/>
      <c r="C9" s="350"/>
      <c r="D9" s="38"/>
      <c r="E9" s="38"/>
      <c r="F9" s="38"/>
      <c r="G9" s="38"/>
      <c r="H9" s="38"/>
      <c r="I9" s="39"/>
      <c r="J9" s="39"/>
      <c r="K9" s="39"/>
      <c r="L9" s="39"/>
      <c r="M9" s="39"/>
      <c r="N9" s="39"/>
      <c r="O9" s="39"/>
      <c r="P9" s="39"/>
      <c r="Q9" s="39"/>
      <c r="R9" s="39"/>
      <c r="S9" s="39"/>
      <c r="T9" s="39"/>
      <c r="U9" s="39"/>
      <c r="V9" s="39"/>
    </row>
    <row r="10" spans="1:22" s="40" customFormat="1" ht="18.75" x14ac:dyDescent="0.2">
      <c r="A10" s="351" t="s">
        <v>7</v>
      </c>
      <c r="B10" s="351"/>
      <c r="C10" s="351"/>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52" t="s">
        <v>485</v>
      </c>
      <c r="B12" s="352"/>
      <c r="C12" s="352"/>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51" t="s">
        <v>6</v>
      </c>
      <c r="B13" s="351"/>
      <c r="C13" s="351"/>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53" t="s">
        <v>429</v>
      </c>
      <c r="B15" s="353"/>
      <c r="C15" s="353"/>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6" t="s">
        <v>5</v>
      </c>
      <c r="B16" s="346"/>
      <c r="C16" s="346"/>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7" t="s">
        <v>356</v>
      </c>
      <c r="B18" s="348"/>
      <c r="C18" s="348"/>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422</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420</v>
      </c>
      <c r="C23" s="138" t="s">
        <v>423</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42"/>
      <c r="B24" s="343"/>
      <c r="C24" s="344"/>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327" t="s">
        <v>390</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327"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327" t="s">
        <v>569</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327"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327"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327"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327" t="s">
        <v>388</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327"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327" t="s">
        <v>389</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327"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327"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327"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327" t="s">
        <v>388</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327"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42"/>
      <c r="B39" s="343"/>
      <c r="C39" s="344"/>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437</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484</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484</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42"/>
      <c r="B47" s="343"/>
      <c r="C47" s="344"/>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328">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328">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O30" sqref="O30"/>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40" customFormat="1" ht="15.75" x14ac:dyDescent="0.2">
      <c r="A5" s="52"/>
      <c r="H5" s="70"/>
      <c r="J5" s="70"/>
      <c r="M5" s="70"/>
    </row>
    <row r="6" spans="1:28" s="40" customFormat="1" ht="18.75" x14ac:dyDescent="0.2">
      <c r="A6" s="349" t="s">
        <v>8</v>
      </c>
      <c r="B6" s="349"/>
      <c r="C6" s="349"/>
      <c r="D6" s="349"/>
      <c r="E6" s="349"/>
      <c r="F6" s="349"/>
      <c r="G6" s="349"/>
      <c r="H6" s="349"/>
      <c r="I6" s="349"/>
      <c r="J6" s="349"/>
      <c r="K6" s="349"/>
      <c r="L6" s="349"/>
      <c r="M6" s="349"/>
      <c r="N6" s="349"/>
      <c r="O6" s="349"/>
      <c r="P6" s="349"/>
      <c r="Q6" s="349"/>
      <c r="R6" s="349"/>
      <c r="S6" s="349"/>
      <c r="T6" s="39"/>
      <c r="U6" s="39"/>
      <c r="V6" s="39"/>
      <c r="W6" s="39"/>
      <c r="X6" s="39"/>
      <c r="Y6" s="39"/>
      <c r="Z6" s="39"/>
      <c r="AA6" s="39"/>
      <c r="AB6" s="39"/>
    </row>
    <row r="7" spans="1:28" s="40" customFormat="1" ht="18.75" x14ac:dyDescent="0.2">
      <c r="A7" s="349"/>
      <c r="B7" s="349"/>
      <c r="C7" s="349"/>
      <c r="D7" s="349"/>
      <c r="E7" s="349"/>
      <c r="F7" s="349"/>
      <c r="G7" s="349"/>
      <c r="H7" s="349"/>
      <c r="I7" s="349"/>
      <c r="J7" s="349"/>
      <c r="K7" s="349"/>
      <c r="L7" s="349"/>
      <c r="M7" s="349"/>
      <c r="N7" s="349"/>
      <c r="O7" s="349"/>
      <c r="P7" s="349"/>
      <c r="Q7" s="349"/>
      <c r="R7" s="349"/>
      <c r="S7" s="349"/>
      <c r="T7" s="39"/>
      <c r="U7" s="39"/>
      <c r="V7" s="39"/>
      <c r="W7" s="39"/>
      <c r="X7" s="39"/>
      <c r="Y7" s="39"/>
      <c r="Z7" s="39"/>
      <c r="AA7" s="39"/>
      <c r="AB7" s="39"/>
    </row>
    <row r="8" spans="1:28" s="40"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9"/>
      <c r="U8" s="39"/>
      <c r="V8" s="39"/>
      <c r="W8" s="39"/>
      <c r="X8" s="39"/>
      <c r="Y8" s="39"/>
      <c r="Z8" s="39"/>
      <c r="AA8" s="39"/>
      <c r="AB8" s="39"/>
    </row>
    <row r="9" spans="1:28" s="40" customFormat="1" ht="18.75" x14ac:dyDescent="0.2">
      <c r="A9" s="351" t="s">
        <v>7</v>
      </c>
      <c r="B9" s="351"/>
      <c r="C9" s="351"/>
      <c r="D9" s="351"/>
      <c r="E9" s="351"/>
      <c r="F9" s="351"/>
      <c r="G9" s="351"/>
      <c r="H9" s="351"/>
      <c r="I9" s="351"/>
      <c r="J9" s="351"/>
      <c r="K9" s="351"/>
      <c r="L9" s="351"/>
      <c r="M9" s="351"/>
      <c r="N9" s="351"/>
      <c r="O9" s="351"/>
      <c r="P9" s="351"/>
      <c r="Q9" s="351"/>
      <c r="R9" s="351"/>
      <c r="S9" s="351"/>
      <c r="T9" s="39"/>
      <c r="U9" s="39"/>
      <c r="V9" s="39"/>
      <c r="W9" s="39"/>
      <c r="X9" s="39"/>
      <c r="Y9" s="39"/>
      <c r="Z9" s="39"/>
      <c r="AA9" s="39"/>
      <c r="AB9" s="39"/>
    </row>
    <row r="10" spans="1:28" s="40" customFormat="1" ht="18.75" x14ac:dyDescent="0.2">
      <c r="A10" s="349"/>
      <c r="B10" s="349"/>
      <c r="C10" s="349"/>
      <c r="D10" s="349"/>
      <c r="E10" s="349"/>
      <c r="F10" s="349"/>
      <c r="G10" s="349"/>
      <c r="H10" s="349"/>
      <c r="I10" s="349"/>
      <c r="J10" s="349"/>
      <c r="K10" s="349"/>
      <c r="L10" s="349"/>
      <c r="M10" s="349"/>
      <c r="N10" s="349"/>
      <c r="O10" s="349"/>
      <c r="P10" s="349"/>
      <c r="Q10" s="349"/>
      <c r="R10" s="349"/>
      <c r="S10" s="349"/>
      <c r="T10" s="39"/>
      <c r="U10" s="39"/>
      <c r="V10" s="39"/>
      <c r="W10" s="39"/>
      <c r="X10" s="39"/>
      <c r="Y10" s="39"/>
      <c r="Z10" s="39"/>
      <c r="AA10" s="39"/>
      <c r="AB10" s="39"/>
    </row>
    <row r="11" spans="1:28" s="40" customFormat="1" ht="18.75" x14ac:dyDescent="0.2">
      <c r="A11" s="354" t="str">
        <f>'1. паспорт местоположение'!A12:C12</f>
        <v>M_NS3400.VL.0022</v>
      </c>
      <c r="B11" s="354"/>
      <c r="C11" s="354"/>
      <c r="D11" s="354"/>
      <c r="E11" s="354"/>
      <c r="F11" s="354"/>
      <c r="G11" s="354"/>
      <c r="H11" s="354"/>
      <c r="I11" s="354"/>
      <c r="J11" s="354"/>
      <c r="K11" s="354"/>
      <c r="L11" s="354"/>
      <c r="M11" s="354"/>
      <c r="N11" s="354"/>
      <c r="O11" s="354"/>
      <c r="P11" s="354"/>
      <c r="Q11" s="354"/>
      <c r="R11" s="354"/>
      <c r="S11" s="354"/>
      <c r="T11" s="39"/>
      <c r="U11" s="39"/>
      <c r="V11" s="39"/>
      <c r="W11" s="39"/>
      <c r="X11" s="39"/>
      <c r="Y11" s="39"/>
      <c r="Z11" s="39"/>
      <c r="AA11" s="39"/>
      <c r="AB11" s="39"/>
    </row>
    <row r="12" spans="1:28" s="40"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39"/>
      <c r="U12" s="39"/>
      <c r="V12" s="39"/>
      <c r="W12" s="39"/>
      <c r="X12" s="39"/>
      <c r="Y12" s="39"/>
      <c r="Z12" s="39"/>
      <c r="AA12" s="39"/>
      <c r="AB12" s="39"/>
    </row>
    <row r="13" spans="1:28" s="56"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24"/>
      <c r="U13" s="124"/>
      <c r="V13" s="124"/>
      <c r="W13" s="124"/>
      <c r="X13" s="124"/>
      <c r="Y13" s="124"/>
      <c r="Z13" s="124"/>
      <c r="AA13" s="124"/>
      <c r="AB13" s="124"/>
    </row>
    <row r="14" spans="1:28" s="57" customFormat="1" ht="18" customHeight="1" x14ac:dyDescent="0.2">
      <c r="A14" s="354"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4"/>
      <c r="C14" s="354"/>
      <c r="D14" s="354"/>
      <c r="E14" s="354"/>
      <c r="F14" s="354"/>
      <c r="G14" s="354"/>
      <c r="H14" s="354"/>
      <c r="I14" s="354"/>
      <c r="J14" s="354"/>
      <c r="K14" s="354"/>
      <c r="L14" s="354"/>
      <c r="M14" s="354"/>
      <c r="N14" s="354"/>
      <c r="O14" s="354"/>
      <c r="P14" s="354"/>
      <c r="Q14" s="354"/>
      <c r="R14" s="354"/>
      <c r="S14" s="354"/>
      <c r="T14" s="38"/>
      <c r="U14" s="38"/>
      <c r="V14" s="38"/>
      <c r="W14" s="38"/>
      <c r="X14" s="38"/>
      <c r="Y14" s="38"/>
      <c r="Z14" s="38"/>
      <c r="AA14" s="38"/>
      <c r="AB14" s="38"/>
    </row>
    <row r="15" spans="1:28" s="57"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54"/>
      <c r="U15" s="54"/>
      <c r="V15" s="54"/>
      <c r="W15" s="54"/>
      <c r="X15" s="54"/>
      <c r="Y15" s="54"/>
      <c r="Z15" s="54"/>
      <c r="AA15" s="54"/>
      <c r="AB15" s="54"/>
    </row>
    <row r="16" spans="1:28" s="5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25"/>
      <c r="U16" s="125"/>
      <c r="V16" s="125"/>
      <c r="W16" s="125"/>
      <c r="X16" s="125"/>
      <c r="Y16" s="125"/>
    </row>
    <row r="17" spans="1:28" s="57" customFormat="1" ht="45.75" customHeight="1" x14ac:dyDescent="0.2">
      <c r="A17" s="347" t="s">
        <v>331</v>
      </c>
      <c r="B17" s="347"/>
      <c r="C17" s="347"/>
      <c r="D17" s="347"/>
      <c r="E17" s="347"/>
      <c r="F17" s="347"/>
      <c r="G17" s="347"/>
      <c r="H17" s="347"/>
      <c r="I17" s="347"/>
      <c r="J17" s="347"/>
      <c r="K17" s="347"/>
      <c r="L17" s="347"/>
      <c r="M17" s="347"/>
      <c r="N17" s="347"/>
      <c r="O17" s="347"/>
      <c r="P17" s="347"/>
      <c r="Q17" s="347"/>
      <c r="R17" s="347"/>
      <c r="S17" s="347"/>
      <c r="T17" s="59"/>
      <c r="U17" s="59"/>
      <c r="V17" s="59"/>
      <c r="W17" s="59"/>
      <c r="X17" s="59"/>
      <c r="Y17" s="59"/>
      <c r="Z17" s="59"/>
      <c r="AA17" s="59"/>
      <c r="AB17" s="59"/>
    </row>
    <row r="18" spans="1:28" s="5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25"/>
      <c r="U18" s="125"/>
      <c r="V18" s="125"/>
      <c r="W18" s="125"/>
      <c r="X18" s="125"/>
      <c r="Y18" s="125"/>
    </row>
    <row r="19" spans="1:28" s="57" customFormat="1" ht="30.75" customHeight="1" x14ac:dyDescent="0.2">
      <c r="A19" s="357" t="s">
        <v>4</v>
      </c>
      <c r="B19" s="357" t="s">
        <v>97</v>
      </c>
      <c r="C19" s="361" t="s">
        <v>246</v>
      </c>
      <c r="D19" s="357" t="s">
        <v>245</v>
      </c>
      <c r="E19" s="357" t="s">
        <v>96</v>
      </c>
      <c r="F19" s="357" t="s">
        <v>95</v>
      </c>
      <c r="G19" s="357" t="s">
        <v>241</v>
      </c>
      <c r="H19" s="358" t="s">
        <v>94</v>
      </c>
      <c r="I19" s="357" t="s">
        <v>93</v>
      </c>
      <c r="J19" s="358" t="s">
        <v>92</v>
      </c>
      <c r="K19" s="357" t="s">
        <v>91</v>
      </c>
      <c r="L19" s="357" t="s">
        <v>90</v>
      </c>
      <c r="M19" s="358" t="s">
        <v>89</v>
      </c>
      <c r="N19" s="357" t="s">
        <v>88</v>
      </c>
      <c r="O19" s="357" t="s">
        <v>87</v>
      </c>
      <c r="P19" s="357" t="s">
        <v>86</v>
      </c>
      <c r="Q19" s="357" t="s">
        <v>244</v>
      </c>
      <c r="R19" s="357"/>
      <c r="S19" s="357" t="s">
        <v>325</v>
      </c>
      <c r="T19" s="125"/>
      <c r="U19" s="125"/>
      <c r="V19" s="125"/>
      <c r="W19" s="125"/>
      <c r="X19" s="125"/>
      <c r="Y19" s="125"/>
    </row>
    <row r="20" spans="1:28" s="57" customFormat="1" ht="157.5" x14ac:dyDescent="0.2">
      <c r="A20" s="357"/>
      <c r="B20" s="357"/>
      <c r="C20" s="362"/>
      <c r="D20" s="357"/>
      <c r="E20" s="357"/>
      <c r="F20" s="357"/>
      <c r="G20" s="357"/>
      <c r="H20" s="358"/>
      <c r="I20" s="357"/>
      <c r="J20" s="358"/>
      <c r="K20" s="357"/>
      <c r="L20" s="357"/>
      <c r="M20" s="358"/>
      <c r="N20" s="357"/>
      <c r="O20" s="357"/>
      <c r="P20" s="357"/>
      <c r="Q20" s="140" t="s">
        <v>242</v>
      </c>
      <c r="R20" s="142" t="s">
        <v>243</v>
      </c>
      <c r="S20" s="357"/>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430</v>
      </c>
      <c r="C22" s="129" t="s">
        <v>388</v>
      </c>
      <c r="D22" s="129" t="s">
        <v>486</v>
      </c>
      <c r="E22" s="130" t="s">
        <v>431</v>
      </c>
      <c r="F22" s="130" t="s">
        <v>427</v>
      </c>
      <c r="G22" s="130" t="s">
        <v>432</v>
      </c>
      <c r="H22" s="131">
        <v>0.42499999999999999</v>
      </c>
      <c r="I22" s="129">
        <v>0</v>
      </c>
      <c r="J22" s="131">
        <v>0.42499999999999999</v>
      </c>
      <c r="K22" s="129">
        <v>10</v>
      </c>
      <c r="L22" s="129">
        <v>3</v>
      </c>
      <c r="M22" s="205" t="s">
        <v>393</v>
      </c>
      <c r="N22" s="205" t="s">
        <v>393</v>
      </c>
      <c r="O22" s="205" t="s">
        <v>393</v>
      </c>
      <c r="P22" s="205" t="s">
        <v>393</v>
      </c>
      <c r="Q22" s="236" t="s">
        <v>433</v>
      </c>
      <c r="R22" s="131" t="s">
        <v>388</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40" customFormat="1" x14ac:dyDescent="0.2">
      <c r="A7" s="52"/>
    </row>
    <row r="8" spans="1:20" s="40"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40"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40"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40"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40"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40" customFormat="1" ht="18.75" customHeight="1" x14ac:dyDescent="0.2">
      <c r="A13" s="350" t="str">
        <f>'2. паспорт  ТП'!A11:S11</f>
        <v>M_NS3400.VL.0022</v>
      </c>
      <c r="B13" s="350"/>
      <c r="C13" s="350"/>
      <c r="D13" s="350"/>
      <c r="E13" s="350"/>
      <c r="F13" s="350"/>
      <c r="G13" s="350"/>
      <c r="H13" s="350"/>
      <c r="I13" s="350"/>
      <c r="J13" s="350"/>
      <c r="K13" s="350"/>
      <c r="L13" s="350"/>
      <c r="M13" s="350"/>
      <c r="N13" s="350"/>
      <c r="O13" s="350"/>
      <c r="P13" s="350"/>
      <c r="Q13" s="350"/>
      <c r="R13" s="350"/>
      <c r="S13" s="350"/>
      <c r="T13" s="350"/>
    </row>
    <row r="14" spans="1:20" s="40"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56"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57" customFormat="1" ht="43.5" customHeight="1" x14ac:dyDescent="0.2">
      <c r="A16" s="36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66"/>
      <c r="C16" s="366"/>
      <c r="D16" s="366"/>
      <c r="E16" s="366"/>
      <c r="F16" s="366"/>
      <c r="G16" s="366"/>
      <c r="H16" s="366"/>
      <c r="I16" s="366"/>
      <c r="J16" s="366"/>
      <c r="K16" s="366"/>
      <c r="L16" s="366"/>
      <c r="M16" s="366"/>
      <c r="N16" s="366"/>
      <c r="O16" s="366"/>
      <c r="P16" s="366"/>
      <c r="Q16" s="366"/>
      <c r="R16" s="366"/>
      <c r="S16" s="366"/>
      <c r="T16" s="366"/>
    </row>
    <row r="17" spans="1:20" s="57"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20" s="5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57" customFormat="1" ht="15" customHeight="1" x14ac:dyDescent="0.2">
      <c r="A19" s="348" t="s">
        <v>336</v>
      </c>
      <c r="B19" s="348"/>
      <c r="C19" s="348"/>
      <c r="D19" s="348"/>
      <c r="E19" s="348"/>
      <c r="F19" s="348"/>
      <c r="G19" s="348"/>
      <c r="H19" s="348"/>
      <c r="I19" s="348"/>
      <c r="J19" s="348"/>
      <c r="K19" s="348"/>
      <c r="L19" s="348"/>
      <c r="M19" s="348"/>
      <c r="N19" s="348"/>
      <c r="O19" s="348"/>
      <c r="P19" s="348"/>
      <c r="Q19" s="348"/>
      <c r="R19" s="348"/>
      <c r="S19" s="348"/>
      <c r="T19" s="348"/>
    </row>
    <row r="20" spans="1:20" s="75"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4</v>
      </c>
      <c r="B21" s="371" t="s">
        <v>181</v>
      </c>
      <c r="C21" s="372"/>
      <c r="D21" s="375" t="s">
        <v>119</v>
      </c>
      <c r="E21" s="371" t="s">
        <v>364</v>
      </c>
      <c r="F21" s="372"/>
      <c r="G21" s="371" t="s">
        <v>195</v>
      </c>
      <c r="H21" s="372"/>
      <c r="I21" s="371" t="s">
        <v>118</v>
      </c>
      <c r="J21" s="372"/>
      <c r="K21" s="375" t="s">
        <v>117</v>
      </c>
      <c r="L21" s="371" t="s">
        <v>116</v>
      </c>
      <c r="M21" s="372"/>
      <c r="N21" s="371" t="s">
        <v>360</v>
      </c>
      <c r="O21" s="372"/>
      <c r="P21" s="375" t="s">
        <v>115</v>
      </c>
      <c r="Q21" s="363" t="s">
        <v>114</v>
      </c>
      <c r="R21" s="364"/>
      <c r="S21" s="363" t="s">
        <v>113</v>
      </c>
      <c r="T21" s="365"/>
    </row>
    <row r="22" spans="1:20" ht="204.75" customHeight="1" x14ac:dyDescent="0.25">
      <c r="A22" s="369"/>
      <c r="B22" s="373"/>
      <c r="C22" s="374"/>
      <c r="D22" s="378"/>
      <c r="E22" s="373"/>
      <c r="F22" s="374"/>
      <c r="G22" s="373"/>
      <c r="H22" s="374"/>
      <c r="I22" s="373"/>
      <c r="J22" s="374"/>
      <c r="K22" s="376"/>
      <c r="L22" s="373"/>
      <c r="M22" s="374"/>
      <c r="N22" s="373"/>
      <c r="O22" s="374"/>
      <c r="P22" s="376"/>
      <c r="Q22" s="42" t="s">
        <v>112</v>
      </c>
      <c r="R22" s="42" t="s">
        <v>335</v>
      </c>
      <c r="S22" s="42" t="s">
        <v>111</v>
      </c>
      <c r="T22" s="42" t="s">
        <v>110</v>
      </c>
    </row>
    <row r="23" spans="1:20" ht="51.75" customHeight="1" x14ac:dyDescent="0.25">
      <c r="A23" s="370"/>
      <c r="B23" s="42" t="s">
        <v>108</v>
      </c>
      <c r="C23" s="42" t="s">
        <v>109</v>
      </c>
      <c r="D23" s="376"/>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77" t="s">
        <v>370</v>
      </c>
      <c r="C67" s="377"/>
      <c r="D67" s="377"/>
      <c r="E67" s="377"/>
      <c r="F67" s="377"/>
      <c r="G67" s="377"/>
      <c r="H67" s="377"/>
      <c r="I67" s="377"/>
      <c r="J67" s="377"/>
      <c r="K67" s="377"/>
      <c r="L67" s="377"/>
      <c r="M67" s="377"/>
      <c r="N67" s="377"/>
      <c r="O67" s="377"/>
      <c r="P67" s="377"/>
      <c r="Q67" s="377"/>
      <c r="R67" s="377"/>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50" t="s">
        <v>391</v>
      </c>
      <c r="F9" s="350"/>
      <c r="G9" s="350"/>
      <c r="H9" s="350"/>
      <c r="I9" s="350"/>
      <c r="J9" s="350"/>
      <c r="K9" s="350"/>
      <c r="L9" s="350"/>
      <c r="M9" s="350"/>
      <c r="N9" s="350"/>
      <c r="O9" s="350"/>
      <c r="P9" s="350"/>
      <c r="Q9" s="350"/>
      <c r="R9" s="350"/>
      <c r="S9" s="350"/>
      <c r="T9" s="350"/>
      <c r="U9" s="350"/>
      <c r="V9" s="350"/>
      <c r="W9" s="350"/>
      <c r="X9" s="350"/>
      <c r="Y9" s="350"/>
    </row>
    <row r="10" spans="1:27" s="40" customFormat="1" ht="18.75" customHeight="1" x14ac:dyDescent="0.2">
      <c r="E10" s="351" t="s">
        <v>7</v>
      </c>
      <c r="F10" s="351"/>
      <c r="G10" s="351"/>
      <c r="H10" s="351"/>
      <c r="I10" s="351"/>
      <c r="J10" s="351"/>
      <c r="K10" s="351"/>
      <c r="L10" s="351"/>
      <c r="M10" s="351"/>
      <c r="N10" s="351"/>
      <c r="O10" s="351"/>
      <c r="P10" s="351"/>
      <c r="Q10" s="351"/>
      <c r="R10" s="351"/>
      <c r="S10" s="351"/>
      <c r="T10" s="351"/>
      <c r="U10" s="351"/>
      <c r="V10" s="351"/>
      <c r="W10" s="351"/>
      <c r="X10" s="351"/>
      <c r="Y10" s="351"/>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79" t="str">
        <f>'1. паспорт местоположение'!A12:C12</f>
        <v>M_NS3400.VL.0022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40" customFormat="1" ht="18.75" customHeight="1" x14ac:dyDescent="0.2">
      <c r="E13" s="351" t="s">
        <v>6</v>
      </c>
      <c r="F13" s="351"/>
      <c r="G13" s="351"/>
      <c r="H13" s="351"/>
      <c r="I13" s="351"/>
      <c r="J13" s="351"/>
      <c r="K13" s="351"/>
      <c r="L13" s="351"/>
      <c r="M13" s="351"/>
      <c r="N13" s="351"/>
      <c r="O13" s="351"/>
      <c r="P13" s="351"/>
      <c r="Q13" s="351"/>
      <c r="R13" s="351"/>
      <c r="S13" s="351"/>
      <c r="T13" s="351"/>
      <c r="U13" s="351"/>
      <c r="V13" s="351"/>
      <c r="W13" s="351"/>
      <c r="X13" s="351"/>
      <c r="Y13" s="351"/>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79"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57" customFormat="1" ht="15" customHeight="1" x14ac:dyDescent="0.2">
      <c r="E16" s="351" t="s">
        <v>5</v>
      </c>
      <c r="F16" s="351"/>
      <c r="G16" s="351"/>
      <c r="H16" s="351"/>
      <c r="I16" s="351"/>
      <c r="J16" s="351"/>
      <c r="K16" s="351"/>
      <c r="L16" s="351"/>
      <c r="M16" s="351"/>
      <c r="N16" s="351"/>
      <c r="O16" s="351"/>
      <c r="P16" s="351"/>
      <c r="Q16" s="351"/>
      <c r="R16" s="351"/>
      <c r="S16" s="351"/>
      <c r="T16" s="351"/>
      <c r="U16" s="351"/>
      <c r="V16" s="351"/>
      <c r="W16" s="351"/>
      <c r="X16" s="351"/>
      <c r="Y16" s="351"/>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338</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75" customFormat="1" ht="21" customHeight="1" x14ac:dyDescent="0.25"/>
    <row r="21" spans="1:27" ht="15.75" customHeight="1" x14ac:dyDescent="0.25">
      <c r="A21" s="375" t="s">
        <v>4</v>
      </c>
      <c r="B21" s="371" t="s">
        <v>344</v>
      </c>
      <c r="C21" s="372"/>
      <c r="D21" s="371" t="s">
        <v>346</v>
      </c>
      <c r="E21" s="372"/>
      <c r="F21" s="363" t="s">
        <v>91</v>
      </c>
      <c r="G21" s="365"/>
      <c r="H21" s="365"/>
      <c r="I21" s="364"/>
      <c r="J21" s="375" t="s">
        <v>347</v>
      </c>
      <c r="K21" s="371" t="s">
        <v>348</v>
      </c>
      <c r="L21" s="372"/>
      <c r="M21" s="371" t="s">
        <v>349</v>
      </c>
      <c r="N21" s="372"/>
      <c r="O21" s="371" t="s">
        <v>337</v>
      </c>
      <c r="P21" s="372"/>
      <c r="Q21" s="371" t="s">
        <v>124</v>
      </c>
      <c r="R21" s="372"/>
      <c r="S21" s="375" t="s">
        <v>123</v>
      </c>
      <c r="T21" s="375" t="s">
        <v>350</v>
      </c>
      <c r="U21" s="375" t="s">
        <v>345</v>
      </c>
      <c r="V21" s="371" t="s">
        <v>122</v>
      </c>
      <c r="W21" s="372"/>
      <c r="X21" s="363" t="s">
        <v>114</v>
      </c>
      <c r="Y21" s="365"/>
      <c r="Z21" s="363" t="s">
        <v>113</v>
      </c>
      <c r="AA21" s="365"/>
    </row>
    <row r="22" spans="1:27" ht="216" customHeight="1" x14ac:dyDescent="0.25">
      <c r="A22" s="378"/>
      <c r="B22" s="373"/>
      <c r="C22" s="374"/>
      <c r="D22" s="373"/>
      <c r="E22" s="374"/>
      <c r="F22" s="363" t="s">
        <v>121</v>
      </c>
      <c r="G22" s="364"/>
      <c r="H22" s="363" t="s">
        <v>120</v>
      </c>
      <c r="I22" s="364"/>
      <c r="J22" s="376"/>
      <c r="K22" s="373"/>
      <c r="L22" s="374"/>
      <c r="M22" s="373"/>
      <c r="N22" s="374"/>
      <c r="O22" s="373"/>
      <c r="P22" s="374"/>
      <c r="Q22" s="373"/>
      <c r="R22" s="374"/>
      <c r="S22" s="376"/>
      <c r="T22" s="376"/>
      <c r="U22" s="376"/>
      <c r="V22" s="373"/>
      <c r="W22" s="374"/>
      <c r="X22" s="42" t="s">
        <v>112</v>
      </c>
      <c r="Y22" s="42" t="s">
        <v>335</v>
      </c>
      <c r="Z22" s="42" t="s">
        <v>111</v>
      </c>
      <c r="AA22" s="42" t="s">
        <v>110</v>
      </c>
    </row>
    <row r="23" spans="1:27" ht="60" customHeight="1" x14ac:dyDescent="0.25">
      <c r="A23" s="376"/>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6" sqref="C26"/>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5" t="str">
        <f>'1. паспорт местоположение'!A5:C5</f>
        <v>Год раскрытия информации: 2023 год</v>
      </c>
      <c r="B5" s="345"/>
      <c r="C5" s="345"/>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49" t="s">
        <v>8</v>
      </c>
      <c r="B7" s="349"/>
      <c r="C7" s="349"/>
      <c r="D7" s="39"/>
      <c r="E7" s="39"/>
      <c r="F7" s="39"/>
      <c r="G7" s="39"/>
      <c r="H7" s="39"/>
      <c r="I7" s="39"/>
      <c r="J7" s="39"/>
      <c r="K7" s="39"/>
      <c r="L7" s="39"/>
      <c r="M7" s="39"/>
      <c r="N7" s="39"/>
      <c r="O7" s="39"/>
      <c r="P7" s="39"/>
      <c r="Q7" s="39"/>
      <c r="R7" s="39"/>
      <c r="S7" s="39"/>
      <c r="T7" s="39"/>
      <c r="U7" s="39"/>
    </row>
    <row r="8" spans="1:29" s="40" customFormat="1" ht="18.75" x14ac:dyDescent="0.2">
      <c r="A8" s="349"/>
      <c r="B8" s="349"/>
      <c r="C8" s="349"/>
      <c r="D8" s="69"/>
      <c r="E8" s="69"/>
      <c r="F8" s="69"/>
      <c r="G8" s="69"/>
      <c r="H8" s="39"/>
      <c r="I8" s="39"/>
      <c r="J8" s="39"/>
      <c r="K8" s="39"/>
      <c r="L8" s="39"/>
      <c r="M8" s="39"/>
      <c r="N8" s="39"/>
      <c r="O8" s="39"/>
      <c r="P8" s="39"/>
      <c r="Q8" s="39"/>
      <c r="R8" s="39"/>
      <c r="S8" s="39"/>
      <c r="T8" s="39"/>
      <c r="U8" s="39"/>
    </row>
    <row r="9" spans="1:29" s="40" customFormat="1" ht="18.75" x14ac:dyDescent="0.2">
      <c r="A9" s="350" t="str">
        <f>'1. паспорт местоположение'!A9:C9</f>
        <v>АО "Россети Тюмень"</v>
      </c>
      <c r="B9" s="350"/>
      <c r="C9" s="350"/>
      <c r="D9" s="38"/>
      <c r="E9" s="38"/>
      <c r="F9" s="38"/>
      <c r="G9" s="38"/>
      <c r="H9" s="39"/>
      <c r="I9" s="39"/>
      <c r="J9" s="39"/>
      <c r="K9" s="39"/>
      <c r="L9" s="39"/>
      <c r="M9" s="39"/>
      <c r="N9" s="39"/>
      <c r="O9" s="39"/>
      <c r="P9" s="39"/>
      <c r="Q9" s="39"/>
      <c r="R9" s="39"/>
      <c r="S9" s="39"/>
      <c r="T9" s="39"/>
      <c r="U9" s="39"/>
    </row>
    <row r="10" spans="1:29" s="40" customFormat="1" ht="18.75" x14ac:dyDescent="0.2">
      <c r="A10" s="351" t="s">
        <v>7</v>
      </c>
      <c r="B10" s="351"/>
      <c r="C10" s="351"/>
      <c r="D10" s="54"/>
      <c r="E10" s="54"/>
      <c r="F10" s="54"/>
      <c r="G10" s="54"/>
      <c r="H10" s="39"/>
      <c r="I10" s="39"/>
      <c r="J10" s="39"/>
      <c r="K10" s="39"/>
      <c r="L10" s="39"/>
      <c r="M10" s="39"/>
      <c r="N10" s="39"/>
      <c r="O10" s="39"/>
      <c r="P10" s="39"/>
      <c r="Q10" s="39"/>
      <c r="R10" s="39"/>
      <c r="S10" s="39"/>
      <c r="T10" s="39"/>
      <c r="U10" s="39"/>
    </row>
    <row r="11" spans="1:29" s="40" customFormat="1" ht="18.75" x14ac:dyDescent="0.2">
      <c r="A11" s="349"/>
      <c r="B11" s="349"/>
      <c r="C11" s="349"/>
      <c r="D11" s="69"/>
      <c r="E11" s="69"/>
      <c r="F11" s="69"/>
      <c r="G11" s="69"/>
      <c r="H11" s="39"/>
      <c r="I11" s="39"/>
      <c r="J11" s="39"/>
      <c r="K11" s="39"/>
      <c r="L11" s="39"/>
      <c r="M11" s="39"/>
      <c r="N11" s="39"/>
      <c r="O11" s="39"/>
      <c r="P11" s="39"/>
      <c r="Q11" s="39"/>
      <c r="R11" s="39"/>
      <c r="S11" s="39"/>
      <c r="T11" s="39"/>
      <c r="U11" s="39"/>
    </row>
    <row r="12" spans="1:29" s="40" customFormat="1" ht="18.75" x14ac:dyDescent="0.2">
      <c r="A12" s="350" t="str">
        <f>'1. паспорт местоположение'!A12:C12</f>
        <v>M_NS3400.VL.0022</v>
      </c>
      <c r="B12" s="350"/>
      <c r="C12" s="350"/>
      <c r="D12" s="38"/>
      <c r="E12" s="38"/>
      <c r="F12" s="38"/>
      <c r="G12" s="38"/>
      <c r="H12" s="39"/>
      <c r="I12" s="39"/>
      <c r="J12" s="39"/>
      <c r="K12" s="39"/>
      <c r="L12" s="39"/>
      <c r="M12" s="39"/>
      <c r="N12" s="39"/>
      <c r="O12" s="39"/>
      <c r="P12" s="39"/>
      <c r="Q12" s="39"/>
      <c r="R12" s="39"/>
      <c r="S12" s="39"/>
      <c r="T12" s="39"/>
      <c r="U12" s="39"/>
    </row>
    <row r="13" spans="1:29" s="40" customFormat="1" ht="18.75" x14ac:dyDescent="0.2">
      <c r="A13" s="351" t="s">
        <v>6</v>
      </c>
      <c r="B13" s="351"/>
      <c r="C13" s="351"/>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55"/>
      <c r="B14" s="355"/>
      <c r="C14" s="355"/>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6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66"/>
      <c r="C15" s="366"/>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51" t="s">
        <v>5</v>
      </c>
      <c r="B16" s="351"/>
      <c r="C16" s="351"/>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59"/>
      <c r="B17" s="359"/>
      <c r="C17" s="359"/>
      <c r="D17" s="58"/>
      <c r="E17" s="58"/>
      <c r="F17" s="58"/>
      <c r="G17" s="58"/>
      <c r="H17" s="58"/>
      <c r="I17" s="58"/>
      <c r="J17" s="58"/>
      <c r="K17" s="58"/>
      <c r="L17" s="58"/>
      <c r="M17" s="58"/>
      <c r="N17" s="58"/>
      <c r="O17" s="58"/>
      <c r="P17" s="58"/>
      <c r="Q17" s="58"/>
      <c r="R17" s="58"/>
    </row>
    <row r="18" spans="1:21" s="57" customFormat="1" ht="27.75" customHeight="1" x14ac:dyDescent="0.2">
      <c r="A18" s="347" t="s">
        <v>330</v>
      </c>
      <c r="B18" s="347"/>
      <c r="C18" s="347"/>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423</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428</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435</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436</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392</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434</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2022</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579</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9"/>
      <c r="AB6" s="3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9"/>
      <c r="AB7" s="39"/>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8"/>
      <c r="AB8" s="38"/>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54"/>
      <c r="AB9" s="5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9"/>
      <c r="AB10" s="39"/>
    </row>
    <row r="11" spans="1:28" x14ac:dyDescent="0.25">
      <c r="A11" s="350" t="str">
        <f>'3.3 паспорт описание'!A12:C12</f>
        <v>M_NS3400.VL.0022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8"/>
      <c r="AB11" s="38"/>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54"/>
      <c r="AB12" s="5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94"/>
      <c r="AB13" s="94"/>
    </row>
    <row r="14" spans="1:28" x14ac:dyDescent="0.25">
      <c r="A14" s="350"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8"/>
      <c r="AB14" s="38"/>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54"/>
      <c r="AB15" s="5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95"/>
      <c r="AB16" s="9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95"/>
      <c r="AB17" s="9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95"/>
      <c r="AB18" s="9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95"/>
      <c r="AB19" s="9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95"/>
      <c r="AB20" s="9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95"/>
      <c r="AB21" s="95"/>
    </row>
    <row r="22" spans="1:28" x14ac:dyDescent="0.25">
      <c r="A22" s="381" t="s">
        <v>361</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96"/>
      <c r="AB22" s="96"/>
    </row>
    <row r="23" spans="1:28" ht="32.25" customHeight="1" x14ac:dyDescent="0.25">
      <c r="A23" s="383" t="s">
        <v>239</v>
      </c>
      <c r="B23" s="384"/>
      <c r="C23" s="384"/>
      <c r="D23" s="384"/>
      <c r="E23" s="384"/>
      <c r="F23" s="384"/>
      <c r="G23" s="384"/>
      <c r="H23" s="384"/>
      <c r="I23" s="384"/>
      <c r="J23" s="384"/>
      <c r="K23" s="384"/>
      <c r="L23" s="385"/>
      <c r="M23" s="382" t="s">
        <v>240</v>
      </c>
      <c r="N23" s="382"/>
      <c r="O23" s="382"/>
      <c r="P23" s="382"/>
      <c r="Q23" s="382"/>
      <c r="R23" s="382"/>
      <c r="S23" s="382"/>
      <c r="T23" s="382"/>
      <c r="U23" s="382"/>
      <c r="V23" s="382"/>
      <c r="W23" s="382"/>
      <c r="X23" s="382"/>
      <c r="Y23" s="382"/>
      <c r="Z23" s="382"/>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4" t="s">
        <v>8</v>
      </c>
      <c r="B7" s="394"/>
      <c r="C7" s="394"/>
      <c r="D7" s="394"/>
      <c r="E7" s="394"/>
      <c r="F7" s="394"/>
      <c r="G7" s="394"/>
      <c r="H7" s="394"/>
      <c r="I7" s="394"/>
      <c r="J7" s="394"/>
      <c r="K7" s="394"/>
      <c r="L7" s="394"/>
      <c r="M7" s="394"/>
      <c r="N7" s="394"/>
      <c r="O7" s="394"/>
      <c r="P7" s="11"/>
      <c r="Q7" s="11"/>
      <c r="R7" s="11"/>
      <c r="S7" s="11"/>
      <c r="T7" s="11"/>
      <c r="U7" s="11"/>
      <c r="V7" s="11"/>
      <c r="W7" s="11"/>
      <c r="X7" s="11"/>
      <c r="Y7" s="11"/>
      <c r="Z7" s="11"/>
    </row>
    <row r="8" spans="1:28" s="10" customFormat="1" ht="18.75" x14ac:dyDescent="0.2">
      <c r="A8" s="394"/>
      <c r="B8" s="394"/>
      <c r="C8" s="394"/>
      <c r="D8" s="394"/>
      <c r="E8" s="394"/>
      <c r="F8" s="394"/>
      <c r="G8" s="394"/>
      <c r="H8" s="394"/>
      <c r="I8" s="394"/>
      <c r="J8" s="394"/>
      <c r="K8" s="394"/>
      <c r="L8" s="394"/>
      <c r="M8" s="394"/>
      <c r="N8" s="394"/>
      <c r="O8" s="394"/>
      <c r="P8" s="11"/>
      <c r="Q8" s="11"/>
      <c r="R8" s="11"/>
      <c r="S8" s="11"/>
      <c r="T8" s="11"/>
      <c r="U8" s="11"/>
      <c r="V8" s="11"/>
      <c r="W8" s="11"/>
      <c r="X8" s="11"/>
      <c r="Y8" s="11"/>
      <c r="Z8" s="11"/>
    </row>
    <row r="9" spans="1:28" s="10"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1"/>
      <c r="Q9" s="11"/>
      <c r="R9" s="11"/>
      <c r="S9" s="11"/>
      <c r="T9" s="11"/>
      <c r="U9" s="11"/>
      <c r="V9" s="11"/>
      <c r="W9" s="11"/>
      <c r="X9" s="11"/>
      <c r="Y9" s="11"/>
      <c r="Z9" s="11"/>
    </row>
    <row r="10" spans="1:28" s="10" customFormat="1" ht="18.75" x14ac:dyDescent="0.2">
      <c r="A10" s="388" t="s">
        <v>7</v>
      </c>
      <c r="B10" s="388"/>
      <c r="C10" s="388"/>
      <c r="D10" s="388"/>
      <c r="E10" s="388"/>
      <c r="F10" s="388"/>
      <c r="G10" s="388"/>
      <c r="H10" s="388"/>
      <c r="I10" s="388"/>
      <c r="J10" s="388"/>
      <c r="K10" s="388"/>
      <c r="L10" s="388"/>
      <c r="M10" s="388"/>
      <c r="N10" s="388"/>
      <c r="O10" s="388"/>
      <c r="P10" s="11"/>
      <c r="Q10" s="11"/>
      <c r="R10" s="11"/>
      <c r="S10" s="11"/>
      <c r="T10" s="11"/>
      <c r="U10" s="11"/>
      <c r="V10" s="11"/>
      <c r="W10" s="11"/>
      <c r="X10" s="11"/>
      <c r="Y10" s="11"/>
      <c r="Z10" s="11"/>
    </row>
    <row r="11" spans="1:28" s="10" customFormat="1" ht="18.75" x14ac:dyDescent="0.2">
      <c r="A11" s="394"/>
      <c r="B11" s="394"/>
      <c r="C11" s="394"/>
      <c r="D11" s="394"/>
      <c r="E11" s="394"/>
      <c r="F11" s="394"/>
      <c r="G11" s="394"/>
      <c r="H11" s="394"/>
      <c r="I11" s="394"/>
      <c r="J11" s="394"/>
      <c r="K11" s="394"/>
      <c r="L11" s="394"/>
      <c r="M11" s="394"/>
      <c r="N11" s="394"/>
      <c r="O11" s="394"/>
      <c r="P11" s="11"/>
      <c r="Q11" s="11"/>
      <c r="R11" s="11"/>
      <c r="S11" s="11"/>
      <c r="T11" s="11"/>
      <c r="U11" s="11"/>
      <c r="V11" s="11"/>
      <c r="W11" s="11"/>
      <c r="X11" s="11"/>
      <c r="Y11" s="11"/>
      <c r="Z11" s="11"/>
    </row>
    <row r="12" spans="1:28" s="10" customFormat="1" ht="18.75" x14ac:dyDescent="0.2">
      <c r="A12" s="387" t="str">
        <f>'3.4. Паспорт надежность'!A11:Z11</f>
        <v>M_NS3400.VL.0022</v>
      </c>
      <c r="B12" s="387"/>
      <c r="C12" s="387"/>
      <c r="D12" s="387"/>
      <c r="E12" s="387"/>
      <c r="F12" s="387"/>
      <c r="G12" s="387"/>
      <c r="H12" s="387"/>
      <c r="I12" s="387"/>
      <c r="J12" s="387"/>
      <c r="K12" s="387"/>
      <c r="L12" s="387"/>
      <c r="M12" s="387"/>
      <c r="N12" s="387"/>
      <c r="O12" s="387"/>
      <c r="P12" s="11"/>
      <c r="Q12" s="11"/>
      <c r="R12" s="11"/>
      <c r="S12" s="11"/>
      <c r="T12" s="11"/>
      <c r="U12" s="11"/>
      <c r="V12" s="11"/>
      <c r="W12" s="11"/>
      <c r="X12" s="11"/>
      <c r="Y12" s="11"/>
      <c r="Z12" s="11"/>
    </row>
    <row r="13" spans="1:28" s="10" customFormat="1" ht="18.75" x14ac:dyDescent="0.2">
      <c r="A13" s="388" t="s">
        <v>6</v>
      </c>
      <c r="B13" s="388"/>
      <c r="C13" s="388"/>
      <c r="D13" s="388"/>
      <c r="E13" s="388"/>
      <c r="F13" s="388"/>
      <c r="G13" s="388"/>
      <c r="H13" s="388"/>
      <c r="I13" s="388"/>
      <c r="J13" s="388"/>
      <c r="K13" s="388"/>
      <c r="L13" s="388"/>
      <c r="M13" s="388"/>
      <c r="N13" s="388"/>
      <c r="O13" s="388"/>
      <c r="P13" s="11"/>
      <c r="Q13" s="11"/>
      <c r="R13" s="11"/>
      <c r="S13" s="11"/>
      <c r="T13" s="11"/>
      <c r="U13" s="11"/>
      <c r="V13" s="11"/>
      <c r="W13" s="11"/>
      <c r="X13" s="11"/>
      <c r="Y13" s="11"/>
      <c r="Z13" s="11"/>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25.5" customHeight="1" x14ac:dyDescent="0.2">
      <c r="A15" s="387"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6" t="s">
        <v>339</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M1" zoomScale="55" zoomScaleNormal="100" zoomScaleSheetLayoutView="55" zoomScalePageLayoutView="50" workbookViewId="0">
      <selection activeCell="A18" sqref="A18:AR18"/>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t="s">
        <v>66</v>
      </c>
      <c r="AR1" s="24" t="s">
        <v>66</v>
      </c>
    </row>
    <row r="2" spans="1:53" s="10" customFormat="1" ht="18.75" customHeight="1" x14ac:dyDescent="0.3">
      <c r="A2" s="14"/>
      <c r="I2" s="231"/>
      <c r="J2" s="231"/>
      <c r="K2" s="12" t="s">
        <v>9</v>
      </c>
      <c r="AR2" s="12" t="s">
        <v>9</v>
      </c>
    </row>
    <row r="3" spans="1:53" s="10" customFormat="1" ht="18.75" x14ac:dyDescent="0.3">
      <c r="A3" s="13"/>
      <c r="I3" s="231"/>
      <c r="J3" s="231"/>
      <c r="K3" s="12" t="s">
        <v>424</v>
      </c>
      <c r="AR3" s="12" t="s">
        <v>425</v>
      </c>
    </row>
    <row r="4" spans="1:53" s="10" customFormat="1" ht="18.75" x14ac:dyDescent="0.3">
      <c r="A4" s="13"/>
      <c r="I4" s="231"/>
      <c r="J4" s="231"/>
      <c r="K4" s="12"/>
    </row>
    <row r="5" spans="1:53" s="10" customFormat="1" ht="18.75" customHeight="1"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1" t="s">
        <v>391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53" s="10" customFormat="1" ht="18.75" customHeight="1" x14ac:dyDescent="0.2">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1" t="str">
        <f>'1. паспорт местоположение'!A12:C12</f>
        <v>M_NS3400.VL.0022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53" s="10" customFormat="1" ht="18.75" customHeight="1" x14ac:dyDescent="0.2">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398"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c r="AW15" s="398"/>
      <c r="AX15" s="398"/>
      <c r="AY15" s="398"/>
      <c r="AZ15" s="398"/>
      <c r="BA15" s="398"/>
    </row>
    <row r="16" spans="1:53" s="2" customFormat="1" ht="15" customHeight="1" x14ac:dyDescent="0.2">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399" t="s">
        <v>426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88"/>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2764450</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397" t="s">
        <v>226</v>
      </c>
      <c r="E28" s="397"/>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394</v>
      </c>
      <c r="B29" s="157">
        <v>94244.031245236692</v>
      </c>
      <c r="C29" s="144"/>
      <c r="D29" s="397" t="s">
        <v>224</v>
      </c>
      <c r="E29" s="397"/>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395</v>
      </c>
      <c r="B30" s="158">
        <v>1</v>
      </c>
      <c r="C30" s="144"/>
      <c r="D30" s="397" t="s">
        <v>396</v>
      </c>
      <c r="E30" s="397"/>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397</v>
      </c>
      <c r="B31" s="158">
        <v>1</v>
      </c>
      <c r="C31" s="144"/>
      <c r="D31" s="397" t="s">
        <v>376</v>
      </c>
      <c r="E31" s="397"/>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398</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399</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400</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401</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402</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403</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404</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405</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406</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v>30025.198839383556</v>
      </c>
      <c r="BB51" s="144"/>
    </row>
    <row r="52" spans="1:54" x14ac:dyDescent="0.25">
      <c r="A52" s="233" t="s">
        <v>407</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v>141.58777222474797</v>
      </c>
      <c r="BB52" s="233"/>
    </row>
    <row r="53" spans="1:54" x14ac:dyDescent="0.25">
      <c r="A53" s="144" t="s">
        <v>408</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v>96.337536383048842</v>
      </c>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409</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410</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411</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412</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413</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414</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415</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416</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415</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416</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417</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418</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419</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K34" sqref="K34"/>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1" t="s">
        <v>7</v>
      </c>
      <c r="B10" s="351"/>
      <c r="C10" s="351"/>
      <c r="D10" s="351"/>
      <c r="E10" s="351"/>
      <c r="F10" s="351"/>
      <c r="G10" s="351"/>
      <c r="H10" s="351"/>
      <c r="I10" s="351"/>
      <c r="J10" s="351"/>
      <c r="K10" s="351"/>
      <c r="L10" s="351"/>
    </row>
    <row r="11" spans="1:44" x14ac:dyDescent="0.25">
      <c r="A11" s="405"/>
      <c r="B11" s="405"/>
      <c r="C11" s="405"/>
      <c r="D11" s="405"/>
      <c r="E11" s="405"/>
      <c r="F11" s="405"/>
      <c r="G11" s="405"/>
      <c r="H11" s="405"/>
      <c r="I11" s="405"/>
      <c r="J11" s="405"/>
      <c r="K11" s="405"/>
      <c r="L11" s="405"/>
    </row>
    <row r="12" spans="1:44" x14ac:dyDescent="0.25">
      <c r="A12" s="354" t="str">
        <f>'4. паспортбюджет'!A12:O12</f>
        <v>M_NS3400.VL.0022</v>
      </c>
      <c r="B12" s="354"/>
      <c r="C12" s="354"/>
      <c r="D12" s="354"/>
      <c r="E12" s="354"/>
      <c r="F12" s="354"/>
      <c r="G12" s="354"/>
      <c r="H12" s="354"/>
      <c r="I12" s="354"/>
      <c r="J12" s="354"/>
      <c r="K12" s="354"/>
      <c r="L12" s="354"/>
    </row>
    <row r="13" spans="1:44" x14ac:dyDescent="0.25">
      <c r="A13" s="351" t="s">
        <v>6</v>
      </c>
      <c r="B13" s="351"/>
      <c r="C13" s="351"/>
      <c r="D13" s="351"/>
      <c r="E13" s="351"/>
      <c r="F13" s="351"/>
      <c r="G13" s="351"/>
      <c r="H13" s="351"/>
      <c r="I13" s="351"/>
      <c r="J13" s="351"/>
      <c r="K13" s="351"/>
      <c r="L13" s="351"/>
    </row>
    <row r="14" spans="1:44" x14ac:dyDescent="0.25">
      <c r="A14" s="403"/>
      <c r="B14" s="403"/>
      <c r="C14" s="403"/>
      <c r="D14" s="403"/>
      <c r="E14" s="403"/>
      <c r="F14" s="403"/>
      <c r="G14" s="403"/>
      <c r="H14" s="403"/>
      <c r="I14" s="403"/>
      <c r="J14" s="403"/>
      <c r="K14" s="403"/>
      <c r="L14" s="403"/>
    </row>
    <row r="15" spans="1:44" ht="36" customHeight="1" x14ac:dyDescent="0.25">
      <c r="A15" s="40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06"/>
      <c r="C15" s="406"/>
      <c r="D15" s="406"/>
      <c r="E15" s="406"/>
      <c r="F15" s="406"/>
      <c r="G15" s="406"/>
      <c r="H15" s="406"/>
      <c r="I15" s="406"/>
      <c r="J15" s="406"/>
      <c r="K15" s="406"/>
      <c r="L15" s="406"/>
    </row>
    <row r="16" spans="1:44" x14ac:dyDescent="0.25">
      <c r="A16" s="351" t="s">
        <v>5</v>
      </c>
      <c r="B16" s="351"/>
      <c r="C16" s="351"/>
      <c r="D16" s="351"/>
      <c r="E16" s="351"/>
      <c r="F16" s="351"/>
      <c r="G16" s="351"/>
      <c r="H16" s="351"/>
      <c r="I16" s="351"/>
      <c r="J16" s="351"/>
      <c r="K16" s="351"/>
      <c r="L16" s="351"/>
    </row>
    <row r="17" spans="1:12" ht="15.75" customHeight="1" x14ac:dyDescent="0.25">
      <c r="L17" s="284"/>
    </row>
    <row r="18" spans="1:12" x14ac:dyDescent="0.25">
      <c r="K18" s="110"/>
    </row>
    <row r="19" spans="1:12" ht="15.75" customHeight="1" x14ac:dyDescent="0.25">
      <c r="A19" s="404" t="s">
        <v>340</v>
      </c>
      <c r="B19" s="404"/>
      <c r="C19" s="404"/>
      <c r="D19" s="404"/>
      <c r="E19" s="404"/>
      <c r="F19" s="404"/>
      <c r="G19" s="404"/>
      <c r="H19" s="404"/>
      <c r="I19" s="404"/>
      <c r="J19" s="404"/>
      <c r="K19" s="404"/>
      <c r="L19" s="404"/>
    </row>
    <row r="20" spans="1:12" x14ac:dyDescent="0.25">
      <c r="A20" s="111"/>
      <c r="B20" s="111"/>
      <c r="C20" s="112"/>
      <c r="D20" s="112"/>
      <c r="E20" s="112"/>
      <c r="F20" s="112"/>
      <c r="G20" s="112"/>
      <c r="H20" s="112"/>
      <c r="I20" s="112"/>
      <c r="J20" s="112"/>
      <c r="K20" s="112"/>
      <c r="L20" s="112"/>
    </row>
    <row r="21" spans="1:12" x14ac:dyDescent="0.25">
      <c r="A21" s="407" t="s">
        <v>180</v>
      </c>
      <c r="B21" s="407" t="s">
        <v>179</v>
      </c>
      <c r="C21" s="413" t="s">
        <v>274</v>
      </c>
      <c r="D21" s="413"/>
      <c r="E21" s="413"/>
      <c r="F21" s="413"/>
      <c r="G21" s="413"/>
      <c r="H21" s="413"/>
      <c r="I21" s="408" t="s">
        <v>178</v>
      </c>
      <c r="J21" s="410" t="s">
        <v>276</v>
      </c>
      <c r="K21" s="407" t="s">
        <v>177</v>
      </c>
      <c r="L21" s="409" t="s">
        <v>275</v>
      </c>
    </row>
    <row r="22" spans="1:12" ht="50.25" customHeight="1" x14ac:dyDescent="0.25">
      <c r="A22" s="407"/>
      <c r="B22" s="407"/>
      <c r="C22" s="414" t="s">
        <v>1</v>
      </c>
      <c r="D22" s="414"/>
      <c r="E22" s="113"/>
      <c r="F22" s="114"/>
      <c r="G22" s="415" t="s">
        <v>10</v>
      </c>
      <c r="H22" s="416"/>
      <c r="I22" s="408"/>
      <c r="J22" s="411"/>
      <c r="K22" s="407"/>
      <c r="L22" s="409"/>
    </row>
    <row r="23" spans="1:12" ht="35.25" customHeight="1" x14ac:dyDescent="0.25">
      <c r="A23" s="407"/>
      <c r="B23" s="407"/>
      <c r="C23" s="115" t="s">
        <v>176</v>
      </c>
      <c r="D23" s="115" t="s">
        <v>175</v>
      </c>
      <c r="E23" s="115" t="s">
        <v>176</v>
      </c>
      <c r="F23" s="115" t="s">
        <v>175</v>
      </c>
      <c r="G23" s="115" t="s">
        <v>176</v>
      </c>
      <c r="H23" s="115" t="s">
        <v>175</v>
      </c>
      <c r="I23" s="408"/>
      <c r="J23" s="412"/>
      <c r="K23" s="407"/>
      <c r="L23" s="409"/>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v>44252</v>
      </c>
      <c r="D26" s="243">
        <v>44260</v>
      </c>
      <c r="E26" s="211"/>
      <c r="F26" s="211"/>
      <c r="G26" s="243">
        <v>44252</v>
      </c>
      <c r="H26" s="243">
        <v>44260</v>
      </c>
      <c r="I26" s="244">
        <v>1</v>
      </c>
      <c r="J26" s="245">
        <v>1</v>
      </c>
      <c r="K26" s="303"/>
      <c r="L26" s="304"/>
    </row>
    <row r="27" spans="1:12" s="120" customFormat="1" ht="39" customHeight="1" x14ac:dyDescent="0.25">
      <c r="A27" s="115" t="s">
        <v>172</v>
      </c>
      <c r="B27" s="119" t="s">
        <v>283</v>
      </c>
      <c r="C27" s="243">
        <v>44252</v>
      </c>
      <c r="D27" s="243">
        <v>44260</v>
      </c>
      <c r="E27" s="211"/>
      <c r="F27" s="211"/>
      <c r="G27" s="243">
        <v>44252</v>
      </c>
      <c r="H27" s="243">
        <v>44260</v>
      </c>
      <c r="I27" s="286">
        <v>1</v>
      </c>
      <c r="J27" s="305">
        <v>1</v>
      </c>
      <c r="K27" s="303"/>
      <c r="L27" s="304"/>
    </row>
    <row r="28" spans="1:12" s="120" customFormat="1" ht="70.5" customHeight="1" x14ac:dyDescent="0.25">
      <c r="A28" s="115" t="s">
        <v>282</v>
      </c>
      <c r="B28" s="119" t="s">
        <v>287</v>
      </c>
      <c r="C28" s="243" t="s">
        <v>374</v>
      </c>
      <c r="D28" s="243"/>
      <c r="E28" s="211"/>
      <c r="F28" s="211"/>
      <c r="G28" s="243" t="s">
        <v>374</v>
      </c>
      <c r="H28" s="243"/>
      <c r="I28" s="248"/>
      <c r="J28" s="285"/>
      <c r="K28" s="303"/>
      <c r="L28" s="304"/>
    </row>
    <row r="29" spans="1:12" s="120" customFormat="1" ht="54" customHeight="1" x14ac:dyDescent="0.25">
      <c r="A29" s="115" t="s">
        <v>171</v>
      </c>
      <c r="B29" s="119" t="s">
        <v>286</v>
      </c>
      <c r="C29" s="243" t="s">
        <v>374</v>
      </c>
      <c r="D29" s="243"/>
      <c r="E29" s="243"/>
      <c r="F29" s="211"/>
      <c r="G29" s="243" t="s">
        <v>374</v>
      </c>
      <c r="H29" s="243"/>
      <c r="I29" s="248"/>
      <c r="J29" s="285"/>
      <c r="K29" s="303"/>
      <c r="L29" s="304"/>
    </row>
    <row r="30" spans="1:12" s="120" customFormat="1" ht="57" customHeight="1" x14ac:dyDescent="0.25">
      <c r="A30" s="115" t="s">
        <v>170</v>
      </c>
      <c r="B30" s="119" t="s">
        <v>288</v>
      </c>
      <c r="C30" s="243" t="s">
        <v>374</v>
      </c>
      <c r="D30" s="246" t="s">
        <v>487</v>
      </c>
      <c r="E30" s="211"/>
      <c r="F30" s="211"/>
      <c r="G30" s="243" t="s">
        <v>374</v>
      </c>
      <c r="H30" s="246" t="s">
        <v>487</v>
      </c>
      <c r="I30" s="248"/>
      <c r="J30" s="285"/>
      <c r="K30" s="303"/>
      <c r="L30" s="304"/>
    </row>
    <row r="31" spans="1:12" s="120" customFormat="1" ht="37.5" customHeight="1" x14ac:dyDescent="0.25">
      <c r="A31" s="115" t="s">
        <v>169</v>
      </c>
      <c r="B31" s="121" t="s">
        <v>284</v>
      </c>
      <c r="C31" s="247">
        <v>44469</v>
      </c>
      <c r="D31" s="247">
        <v>44529</v>
      </c>
      <c r="E31" s="211"/>
      <c r="F31" s="211"/>
      <c r="G31" s="247">
        <v>44469</v>
      </c>
      <c r="H31" s="247">
        <v>44529</v>
      </c>
      <c r="I31" s="286">
        <v>1</v>
      </c>
      <c r="J31" s="305">
        <v>1</v>
      </c>
      <c r="K31" s="303"/>
      <c r="L31" s="304"/>
    </row>
    <row r="32" spans="1:12" s="120" customFormat="1" ht="31.5" x14ac:dyDescent="0.25">
      <c r="A32" s="115" t="s">
        <v>167</v>
      </c>
      <c r="B32" s="121" t="s">
        <v>289</v>
      </c>
      <c r="C32" s="243" t="s">
        <v>393</v>
      </c>
      <c r="D32" s="247"/>
      <c r="E32" s="211"/>
      <c r="F32" s="211"/>
      <c r="G32" s="466"/>
      <c r="H32" s="467"/>
      <c r="I32" s="469"/>
      <c r="J32" s="469"/>
      <c r="K32" s="303"/>
      <c r="L32" s="304"/>
    </row>
    <row r="33" spans="1:12" s="120" customFormat="1" ht="37.5" customHeight="1" x14ac:dyDescent="0.25">
      <c r="A33" s="115" t="s">
        <v>300</v>
      </c>
      <c r="B33" s="121" t="s">
        <v>238</v>
      </c>
      <c r="C33" s="248" t="s">
        <v>374</v>
      </c>
      <c r="D33" s="243" t="s">
        <v>487</v>
      </c>
      <c r="E33" s="211"/>
      <c r="F33" s="211"/>
      <c r="G33" s="248" t="s">
        <v>374</v>
      </c>
      <c r="H33" s="243" t="s">
        <v>487</v>
      </c>
      <c r="I33" s="286"/>
      <c r="J33" s="285"/>
      <c r="K33" s="303"/>
      <c r="L33" s="304"/>
    </row>
    <row r="34" spans="1:12" s="120" customFormat="1" ht="47.25" customHeight="1" x14ac:dyDescent="0.25">
      <c r="A34" s="115" t="s">
        <v>301</v>
      </c>
      <c r="B34" s="121" t="s">
        <v>293</v>
      </c>
      <c r="C34" s="248" t="s">
        <v>374</v>
      </c>
      <c r="D34" s="243" t="s">
        <v>487</v>
      </c>
      <c r="E34" s="287"/>
      <c r="F34" s="287"/>
      <c r="G34" s="248" t="s">
        <v>374</v>
      </c>
      <c r="H34" s="243" t="s">
        <v>487</v>
      </c>
      <c r="I34" s="248"/>
      <c r="J34" s="285"/>
      <c r="K34" s="303"/>
      <c r="L34" s="304"/>
    </row>
    <row r="35" spans="1:12" s="120" customFormat="1" ht="49.5" customHeight="1" x14ac:dyDescent="0.25">
      <c r="A35" s="115" t="s">
        <v>302</v>
      </c>
      <c r="B35" s="121" t="s">
        <v>168</v>
      </c>
      <c r="C35" s="243" t="s">
        <v>393</v>
      </c>
      <c r="D35" s="35"/>
      <c r="E35" s="248"/>
      <c r="F35" s="248"/>
      <c r="G35" s="466"/>
      <c r="H35" s="467"/>
      <c r="I35" s="468"/>
      <c r="J35" s="469"/>
      <c r="K35" s="303"/>
      <c r="L35" s="304"/>
    </row>
    <row r="36" spans="1:12" ht="37.5" customHeight="1" x14ac:dyDescent="0.25">
      <c r="A36" s="115" t="s">
        <v>303</v>
      </c>
      <c r="B36" s="121" t="s">
        <v>285</v>
      </c>
      <c r="C36" s="248" t="s">
        <v>374</v>
      </c>
      <c r="D36" s="243" t="s">
        <v>487</v>
      </c>
      <c r="E36" s="288"/>
      <c r="F36" s="289"/>
      <c r="G36" s="248" t="s">
        <v>374</v>
      </c>
      <c r="H36" s="243" t="s">
        <v>487</v>
      </c>
      <c r="I36" s="290"/>
      <c r="J36" s="291"/>
      <c r="K36" s="303"/>
      <c r="L36" s="304"/>
    </row>
    <row r="37" spans="1:12" ht="41.25" customHeight="1" x14ac:dyDescent="0.25">
      <c r="A37" s="115" t="s">
        <v>304</v>
      </c>
      <c r="B37" s="121" t="s">
        <v>166</v>
      </c>
      <c r="C37" s="243">
        <v>44529</v>
      </c>
      <c r="D37" s="35">
        <v>44696</v>
      </c>
      <c r="E37" s="288"/>
      <c r="F37" s="289"/>
      <c r="G37" s="243">
        <v>44529</v>
      </c>
      <c r="H37" s="35">
        <v>44696</v>
      </c>
      <c r="I37" s="286">
        <v>1</v>
      </c>
      <c r="J37" s="305">
        <v>1</v>
      </c>
      <c r="K37" s="303"/>
      <c r="L37" s="304"/>
    </row>
    <row r="38" spans="1:12" x14ac:dyDescent="0.25">
      <c r="A38" s="115" t="s">
        <v>463</v>
      </c>
      <c r="B38" s="117" t="s">
        <v>165</v>
      </c>
      <c r="C38" s="295"/>
      <c r="D38" s="249"/>
      <c r="E38" s="249"/>
      <c r="F38" s="249"/>
      <c r="G38" s="295"/>
      <c r="H38" s="249"/>
      <c r="I38" s="292"/>
      <c r="J38" s="293"/>
      <c r="K38" s="303"/>
      <c r="L38" s="304"/>
    </row>
    <row r="39" spans="1:12" ht="71.25" customHeight="1" x14ac:dyDescent="0.25">
      <c r="A39" s="115">
        <v>2</v>
      </c>
      <c r="B39" s="121" t="s">
        <v>290</v>
      </c>
      <c r="C39" s="35">
        <v>44469</v>
      </c>
      <c r="D39" s="35">
        <v>44529</v>
      </c>
      <c r="E39" s="249"/>
      <c r="F39" s="249"/>
      <c r="G39" s="35">
        <v>44469</v>
      </c>
      <c r="H39" s="35">
        <v>44529</v>
      </c>
      <c r="I39" s="306">
        <v>1</v>
      </c>
      <c r="J39" s="307">
        <v>1</v>
      </c>
      <c r="K39" s="303"/>
      <c r="L39" s="304"/>
    </row>
    <row r="40" spans="1:12" ht="33.75" customHeight="1" x14ac:dyDescent="0.25">
      <c r="A40" s="115" t="s">
        <v>164</v>
      </c>
      <c r="B40" s="121" t="s">
        <v>292</v>
      </c>
      <c r="C40" s="35">
        <v>44529</v>
      </c>
      <c r="D40" s="35">
        <v>44593</v>
      </c>
      <c r="E40" s="249"/>
      <c r="F40" s="249"/>
      <c r="G40" s="35">
        <v>44529</v>
      </c>
      <c r="H40" s="35">
        <v>44593</v>
      </c>
      <c r="I40" s="306">
        <v>1</v>
      </c>
      <c r="J40" s="306">
        <v>1</v>
      </c>
      <c r="K40" s="303"/>
      <c r="L40" s="304"/>
    </row>
    <row r="41" spans="1:12" ht="63" customHeight="1" x14ac:dyDescent="0.25">
      <c r="A41" s="115" t="s">
        <v>163</v>
      </c>
      <c r="B41" s="117" t="s">
        <v>371</v>
      </c>
      <c r="C41" s="295"/>
      <c r="D41" s="249"/>
      <c r="E41" s="249"/>
      <c r="F41" s="249"/>
      <c r="G41" s="295"/>
      <c r="H41" s="249"/>
      <c r="I41" s="292"/>
      <c r="J41" s="292"/>
      <c r="K41" s="303"/>
      <c r="L41" s="304"/>
    </row>
    <row r="42" spans="1:12" ht="58.5" customHeight="1" x14ac:dyDescent="0.25">
      <c r="A42" s="115">
        <v>3</v>
      </c>
      <c r="B42" s="121" t="s">
        <v>291</v>
      </c>
      <c r="C42" s="35">
        <v>44910</v>
      </c>
      <c r="D42" s="35">
        <v>44910</v>
      </c>
      <c r="E42" s="249"/>
      <c r="F42" s="249"/>
      <c r="G42" s="35">
        <v>44910</v>
      </c>
      <c r="H42" s="35">
        <v>44910</v>
      </c>
      <c r="I42" s="306">
        <v>1</v>
      </c>
      <c r="J42" s="306">
        <v>1</v>
      </c>
      <c r="K42" s="303"/>
      <c r="L42" s="304"/>
    </row>
    <row r="43" spans="1:12" ht="34.5" customHeight="1" x14ac:dyDescent="0.25">
      <c r="A43" s="115" t="s">
        <v>162</v>
      </c>
      <c r="B43" s="121" t="s">
        <v>160</v>
      </c>
      <c r="C43" s="35">
        <v>44593</v>
      </c>
      <c r="D43" s="35">
        <v>44620</v>
      </c>
      <c r="E43" s="249"/>
      <c r="F43" s="249"/>
      <c r="G43" s="35">
        <v>44593</v>
      </c>
      <c r="H43" s="35">
        <v>44620</v>
      </c>
      <c r="I43" s="306">
        <v>1</v>
      </c>
      <c r="J43" s="306">
        <v>1</v>
      </c>
      <c r="K43" s="303"/>
      <c r="L43" s="304"/>
    </row>
    <row r="44" spans="1:12" ht="24.75" customHeight="1" x14ac:dyDescent="0.25">
      <c r="A44" s="115" t="s">
        <v>161</v>
      </c>
      <c r="B44" s="121" t="s">
        <v>158</v>
      </c>
      <c r="C44" s="35">
        <v>44593</v>
      </c>
      <c r="D44" s="35">
        <v>44910</v>
      </c>
      <c r="E44" s="249"/>
      <c r="F44" s="249"/>
      <c r="G44" s="35">
        <v>44593</v>
      </c>
      <c r="H44" s="35">
        <v>44910</v>
      </c>
      <c r="I44" s="306">
        <v>1</v>
      </c>
      <c r="J44" s="307">
        <v>1</v>
      </c>
      <c r="K44" s="303"/>
      <c r="L44" s="304"/>
    </row>
    <row r="45" spans="1:12" ht="90.75" customHeight="1" x14ac:dyDescent="0.25">
      <c r="A45" s="115" t="s">
        <v>159</v>
      </c>
      <c r="B45" s="121" t="s">
        <v>296</v>
      </c>
      <c r="C45" s="248" t="s">
        <v>374</v>
      </c>
      <c r="D45" s="243" t="s">
        <v>374</v>
      </c>
      <c r="E45" s="249"/>
      <c r="F45" s="249"/>
      <c r="G45" s="248" t="s">
        <v>374</v>
      </c>
      <c r="H45" s="243" t="s">
        <v>374</v>
      </c>
      <c r="I45" s="292"/>
      <c r="J45" s="293"/>
      <c r="K45" s="303"/>
      <c r="L45" s="304"/>
    </row>
    <row r="46" spans="1:12" ht="167.25" customHeight="1" x14ac:dyDescent="0.25">
      <c r="A46" s="115" t="s">
        <v>157</v>
      </c>
      <c r="B46" s="121" t="s">
        <v>294</v>
      </c>
      <c r="C46" s="248" t="s">
        <v>374</v>
      </c>
      <c r="D46" s="243" t="s">
        <v>374</v>
      </c>
      <c r="E46" s="249"/>
      <c r="F46" s="249"/>
      <c r="G46" s="248" t="s">
        <v>374</v>
      </c>
      <c r="H46" s="243" t="s">
        <v>374</v>
      </c>
      <c r="I46" s="292"/>
      <c r="J46" s="293"/>
      <c r="K46" s="303"/>
      <c r="L46" s="304"/>
    </row>
    <row r="47" spans="1:12" ht="30.75" customHeight="1" x14ac:dyDescent="0.25">
      <c r="A47" s="115" t="s">
        <v>155</v>
      </c>
      <c r="B47" s="121" t="s">
        <v>156</v>
      </c>
      <c r="C47" s="35" t="s">
        <v>393</v>
      </c>
      <c r="D47" s="35"/>
      <c r="E47" s="249"/>
      <c r="F47" s="249"/>
      <c r="G47" s="467"/>
      <c r="H47" s="467"/>
      <c r="I47" s="470"/>
      <c r="J47" s="470"/>
      <c r="K47" s="303"/>
      <c r="L47" s="304"/>
    </row>
    <row r="48" spans="1:12" ht="37.5" customHeight="1" x14ac:dyDescent="0.25">
      <c r="A48" s="115" t="s">
        <v>305</v>
      </c>
      <c r="B48" s="117" t="s">
        <v>154</v>
      </c>
      <c r="C48" s="295"/>
      <c r="D48" s="249"/>
      <c r="E48" s="249"/>
      <c r="F48" s="249"/>
      <c r="G48" s="295"/>
      <c r="H48" s="249"/>
      <c r="I48" s="292"/>
      <c r="J48" s="293"/>
      <c r="K48" s="303"/>
      <c r="L48" s="304"/>
    </row>
    <row r="49" spans="1:12" ht="35.25" customHeight="1" x14ac:dyDescent="0.25">
      <c r="A49" s="115">
        <v>4</v>
      </c>
      <c r="B49" s="121" t="s">
        <v>152</v>
      </c>
      <c r="C49" s="35">
        <f>D44</f>
        <v>44910</v>
      </c>
      <c r="D49" s="35">
        <v>44912</v>
      </c>
      <c r="E49" s="249"/>
      <c r="F49" s="249"/>
      <c r="G49" s="35">
        <f>H44</f>
        <v>44910</v>
      </c>
      <c r="H49" s="35">
        <v>44912</v>
      </c>
      <c r="I49" s="306">
        <v>1</v>
      </c>
      <c r="J49" s="306">
        <v>1</v>
      </c>
      <c r="K49" s="303"/>
      <c r="L49" s="304"/>
    </row>
    <row r="50" spans="1:12" ht="86.25" customHeight="1" x14ac:dyDescent="0.25">
      <c r="A50" s="115" t="s">
        <v>153</v>
      </c>
      <c r="B50" s="121" t="s">
        <v>295</v>
      </c>
      <c r="C50" s="243">
        <v>44922</v>
      </c>
      <c r="D50" s="243">
        <v>44926</v>
      </c>
      <c r="E50" s="249"/>
      <c r="F50" s="249"/>
      <c r="G50" s="243">
        <v>44922</v>
      </c>
      <c r="H50" s="243">
        <v>44926</v>
      </c>
      <c r="I50" s="306">
        <v>1</v>
      </c>
      <c r="J50" s="307">
        <v>1</v>
      </c>
      <c r="K50" s="303"/>
      <c r="L50" s="304"/>
    </row>
    <row r="51" spans="1:12" ht="77.25" customHeight="1" x14ac:dyDescent="0.25">
      <c r="A51" s="115" t="s">
        <v>151</v>
      </c>
      <c r="B51" s="121" t="s">
        <v>297</v>
      </c>
      <c r="C51" s="248" t="s">
        <v>374</v>
      </c>
      <c r="D51" s="243" t="s">
        <v>374</v>
      </c>
      <c r="E51" s="249"/>
      <c r="F51" s="249"/>
      <c r="G51" s="248" t="s">
        <v>374</v>
      </c>
      <c r="H51" s="243" t="s">
        <v>374</v>
      </c>
      <c r="I51" s="292"/>
      <c r="J51" s="293"/>
      <c r="K51" s="303"/>
      <c r="L51" s="304"/>
    </row>
    <row r="52" spans="1:12" ht="71.25" customHeight="1" x14ac:dyDescent="0.25">
      <c r="A52" s="115" t="s">
        <v>149</v>
      </c>
      <c r="B52" s="121" t="s">
        <v>150</v>
      </c>
      <c r="C52" s="248" t="s">
        <v>374</v>
      </c>
      <c r="D52" s="243" t="s">
        <v>374</v>
      </c>
      <c r="E52" s="249"/>
      <c r="F52" s="249"/>
      <c r="G52" s="248" t="s">
        <v>374</v>
      </c>
      <c r="H52" s="243" t="s">
        <v>374</v>
      </c>
      <c r="I52" s="292"/>
      <c r="J52" s="293"/>
      <c r="K52" s="303"/>
      <c r="L52" s="304"/>
    </row>
    <row r="53" spans="1:12" ht="48" customHeight="1" x14ac:dyDescent="0.25">
      <c r="A53" s="115" t="s">
        <v>147</v>
      </c>
      <c r="B53" s="122" t="s">
        <v>298</v>
      </c>
      <c r="C53" s="250">
        <v>44926</v>
      </c>
      <c r="D53" s="250">
        <v>44926</v>
      </c>
      <c r="E53" s="249"/>
      <c r="F53" s="249"/>
      <c r="G53" s="250">
        <v>44926</v>
      </c>
      <c r="H53" s="250">
        <v>44926</v>
      </c>
      <c r="I53" s="306">
        <v>1</v>
      </c>
      <c r="J53" s="306">
        <v>1</v>
      </c>
      <c r="K53" s="303"/>
      <c r="L53" s="304"/>
    </row>
    <row r="54" spans="1:12" ht="46.5" customHeight="1" x14ac:dyDescent="0.25">
      <c r="A54" s="115" t="s">
        <v>299</v>
      </c>
      <c r="B54" s="121" t="s">
        <v>148</v>
      </c>
      <c r="C54" s="248" t="s">
        <v>374</v>
      </c>
      <c r="D54" s="243" t="s">
        <v>374</v>
      </c>
      <c r="E54" s="249"/>
      <c r="F54" s="249"/>
      <c r="G54" s="248" t="s">
        <v>374</v>
      </c>
      <c r="H54" s="243" t="s">
        <v>374</v>
      </c>
      <c r="I54" s="306"/>
      <c r="J54" s="307"/>
      <c r="K54" s="303"/>
      <c r="L54" s="3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zoomScale="60" zoomScaleNormal="60" workbookViewId="0">
      <selection activeCell="AE22" sqref="AE22"/>
    </sheetView>
  </sheetViews>
  <sheetFormatPr defaultRowHeight="15" x14ac:dyDescent="0.25"/>
  <cols>
    <col min="2" max="2" width="52" customWidth="1"/>
    <col min="5" max="6" width="12.7109375" customWidth="1"/>
    <col min="8" max="11" width="9.140625" style="294"/>
    <col min="29" max="29" width="12.42578125" customWidth="1"/>
  </cols>
  <sheetData>
    <row r="1" spans="1:29" ht="18.75" x14ac:dyDescent="0.25">
      <c r="A1" s="109"/>
      <c r="B1" s="109"/>
      <c r="C1" s="109"/>
      <c r="D1" s="109"/>
      <c r="E1" s="109"/>
      <c r="F1" s="109"/>
      <c r="G1" s="93"/>
      <c r="H1" s="93"/>
      <c r="I1" s="93"/>
      <c r="J1" s="93"/>
      <c r="K1" s="93"/>
      <c r="L1" s="93"/>
      <c r="M1" s="93"/>
      <c r="N1" s="93"/>
      <c r="O1" s="93"/>
      <c r="P1" s="109"/>
      <c r="Q1" s="109"/>
      <c r="R1" s="93"/>
      <c r="S1" s="93"/>
      <c r="T1" s="93"/>
      <c r="U1" s="93"/>
      <c r="Z1" s="93"/>
      <c r="AA1" s="93"/>
      <c r="AB1" s="50" t="s">
        <v>66</v>
      </c>
      <c r="AC1" s="93"/>
    </row>
    <row r="2" spans="1:29" ht="18.75" x14ac:dyDescent="0.3">
      <c r="A2" s="109"/>
      <c r="B2" s="109"/>
      <c r="C2" s="109"/>
      <c r="D2" s="109"/>
      <c r="E2" s="109"/>
      <c r="F2" s="109"/>
      <c r="G2" s="93"/>
      <c r="H2" s="93"/>
      <c r="I2" s="93"/>
      <c r="J2" s="93"/>
      <c r="K2" s="93"/>
      <c r="L2" s="93"/>
      <c r="M2" s="93"/>
      <c r="N2" s="93"/>
      <c r="O2" s="93"/>
      <c r="P2" s="109"/>
      <c r="Q2" s="109"/>
      <c r="R2" s="93"/>
      <c r="S2" s="93"/>
      <c r="T2" s="93"/>
      <c r="U2" s="93"/>
      <c r="Z2" s="93"/>
      <c r="AA2" s="93"/>
      <c r="AB2" s="51" t="s">
        <v>9</v>
      </c>
      <c r="AC2" s="93"/>
    </row>
    <row r="3" spans="1:29" ht="18.75" x14ac:dyDescent="0.3">
      <c r="A3" s="109"/>
      <c r="B3" s="109"/>
      <c r="C3" s="109"/>
      <c r="D3" s="109"/>
      <c r="E3" s="109"/>
      <c r="F3" s="109"/>
      <c r="G3" s="93"/>
      <c r="H3" s="93"/>
      <c r="I3" s="93"/>
      <c r="J3" s="93"/>
      <c r="K3" s="93"/>
      <c r="L3" s="93"/>
      <c r="M3" s="93"/>
      <c r="N3" s="93"/>
      <c r="O3" s="93"/>
      <c r="P3" s="109"/>
      <c r="Q3" s="109"/>
      <c r="R3" s="93"/>
      <c r="S3" s="93"/>
      <c r="T3" s="93"/>
      <c r="U3" s="93"/>
      <c r="Z3" s="93"/>
      <c r="AA3" s="93"/>
      <c r="AB3" s="51" t="s">
        <v>424</v>
      </c>
      <c r="AC3" s="93"/>
    </row>
    <row r="4" spans="1:29" ht="15.75" x14ac:dyDescent="0.25">
      <c r="A4" s="345" t="s">
        <v>462</v>
      </c>
      <c r="B4" s="345"/>
      <c r="C4" s="345"/>
      <c r="D4" s="345"/>
      <c r="E4" s="345"/>
      <c r="F4" s="345"/>
      <c r="G4" s="345"/>
      <c r="H4" s="345"/>
      <c r="I4" s="345"/>
      <c r="J4" s="345"/>
      <c r="K4" s="345"/>
      <c r="L4" s="345"/>
      <c r="M4" s="345"/>
      <c r="N4" s="345"/>
      <c r="O4" s="345"/>
      <c r="P4" s="345"/>
      <c r="Q4" s="345"/>
      <c r="R4" s="345"/>
      <c r="S4" s="345"/>
      <c r="T4" s="345"/>
      <c r="U4" s="345"/>
      <c r="V4" s="345"/>
      <c r="W4" s="345"/>
      <c r="X4" s="345"/>
      <c r="Y4" s="345"/>
      <c r="Z4" s="93"/>
      <c r="AA4" s="93"/>
      <c r="AB4" s="93"/>
      <c r="AC4" s="93"/>
    </row>
    <row r="5" spans="1:29" ht="20.25" x14ac:dyDescent="0.3">
      <c r="A5" s="109"/>
      <c r="B5" s="109"/>
      <c r="C5" s="109"/>
      <c r="D5" s="109"/>
      <c r="E5" s="309"/>
      <c r="F5" s="93"/>
      <c r="G5" s="93"/>
      <c r="H5" s="93"/>
      <c r="I5" s="93"/>
      <c r="J5" s="93"/>
      <c r="K5" s="93"/>
      <c r="L5" s="93"/>
      <c r="M5" s="93"/>
      <c r="N5" s="93"/>
      <c r="O5" s="93"/>
      <c r="P5" s="109"/>
      <c r="Q5" s="109"/>
      <c r="R5" s="93"/>
      <c r="S5" s="93"/>
      <c r="T5" s="93"/>
      <c r="U5" s="93"/>
      <c r="V5" s="93"/>
      <c r="W5" s="93"/>
      <c r="X5" s="93"/>
      <c r="Y5" s="51"/>
      <c r="Z5" s="93"/>
      <c r="AA5" s="93"/>
      <c r="AB5" s="93"/>
      <c r="AC5" s="93"/>
    </row>
    <row r="6" spans="1:29"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93"/>
      <c r="AA6" s="93"/>
      <c r="AB6" s="93"/>
      <c r="AC6" s="93"/>
    </row>
    <row r="7" spans="1:29" ht="18.75" x14ac:dyDescent="0.25">
      <c r="A7" s="39"/>
      <c r="B7" s="39"/>
      <c r="C7" s="39"/>
      <c r="D7" s="39"/>
      <c r="E7" s="39"/>
      <c r="F7" s="39"/>
      <c r="G7" s="39"/>
      <c r="H7" s="39"/>
      <c r="I7" s="39"/>
      <c r="J7" s="39"/>
      <c r="K7" s="39"/>
      <c r="L7" s="39"/>
      <c r="M7" s="39"/>
      <c r="N7" s="310"/>
      <c r="O7" s="310"/>
      <c r="P7" s="310"/>
      <c r="Q7" s="310"/>
      <c r="R7" s="310"/>
      <c r="S7" s="310"/>
      <c r="T7" s="310"/>
      <c r="U7" s="310"/>
      <c r="V7" s="310"/>
      <c r="W7" s="310"/>
      <c r="X7" s="310"/>
      <c r="Y7" s="310"/>
      <c r="Z7" s="93"/>
      <c r="AA7" s="93"/>
      <c r="AB7" s="93"/>
      <c r="AC7" s="93"/>
    </row>
    <row r="8" spans="1:29" ht="15.75" x14ac:dyDescent="0.25">
      <c r="A8" s="354" t="s">
        <v>438</v>
      </c>
      <c r="B8" s="354"/>
      <c r="C8" s="354"/>
      <c r="D8" s="354"/>
      <c r="E8" s="354"/>
      <c r="F8" s="354"/>
      <c r="G8" s="354"/>
      <c r="H8" s="354"/>
      <c r="I8" s="354"/>
      <c r="J8" s="354"/>
      <c r="K8" s="354"/>
      <c r="L8" s="354"/>
      <c r="M8" s="354"/>
      <c r="N8" s="354"/>
      <c r="O8" s="354"/>
      <c r="P8" s="354"/>
      <c r="Q8" s="354"/>
      <c r="R8" s="354"/>
      <c r="S8" s="354"/>
      <c r="T8" s="354"/>
      <c r="U8" s="354"/>
      <c r="V8" s="354"/>
      <c r="W8" s="354"/>
      <c r="X8" s="354"/>
      <c r="Y8" s="354"/>
      <c r="Z8" s="93"/>
      <c r="AA8" s="93"/>
      <c r="AB8" s="93"/>
      <c r="AC8" s="93"/>
    </row>
    <row r="9" spans="1:29"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93"/>
      <c r="AA9" s="93"/>
      <c r="AB9" s="93"/>
      <c r="AC9" s="93"/>
    </row>
    <row r="10" spans="1:29" ht="18.75" x14ac:dyDescent="0.25">
      <c r="A10" s="39"/>
      <c r="B10" s="39"/>
      <c r="C10" s="39"/>
      <c r="D10" s="39"/>
      <c r="E10" s="39"/>
      <c r="F10" s="39"/>
      <c r="G10" s="39"/>
      <c r="H10" s="39"/>
      <c r="I10" s="39"/>
      <c r="J10" s="39"/>
      <c r="K10" s="39"/>
      <c r="L10" s="39"/>
      <c r="M10" s="39"/>
      <c r="N10" s="310"/>
      <c r="O10" s="310"/>
      <c r="P10" s="310"/>
      <c r="Q10" s="310"/>
      <c r="R10" s="310"/>
      <c r="S10" s="310"/>
      <c r="T10" s="310"/>
      <c r="U10" s="310"/>
      <c r="V10" s="310"/>
      <c r="W10" s="310"/>
      <c r="X10" s="310"/>
      <c r="Y10" s="310"/>
      <c r="Z10" s="93"/>
      <c r="AA10" s="93"/>
      <c r="AB10" s="93"/>
      <c r="AC10" s="93"/>
    </row>
    <row r="11" spans="1:29" ht="15.75" x14ac:dyDescent="0.25">
      <c r="A11" s="354" t="str">
        <f>'1. паспорт местоположение'!A12:C12</f>
        <v>M_NS3400.VL.0022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93"/>
      <c r="AA11" s="93"/>
      <c r="AB11" s="93"/>
      <c r="AC11" s="93"/>
    </row>
    <row r="12" spans="1:29"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93"/>
      <c r="AA12" s="93"/>
      <c r="AB12" s="93"/>
      <c r="AC12" s="93"/>
    </row>
    <row r="13" spans="1:29" ht="18.75" x14ac:dyDescent="0.3">
      <c r="A13" s="94"/>
      <c r="B13" s="94"/>
      <c r="C13" s="94"/>
      <c r="D13" s="94"/>
      <c r="E13" s="94"/>
      <c r="F13" s="94"/>
      <c r="G13" s="94"/>
      <c r="H13" s="94"/>
      <c r="I13" s="94"/>
      <c r="J13" s="94"/>
      <c r="K13" s="94"/>
      <c r="L13" s="94"/>
      <c r="M13" s="94"/>
      <c r="N13" s="311"/>
      <c r="O13" s="311"/>
      <c r="P13" s="311"/>
      <c r="Q13" s="311"/>
      <c r="R13" s="311"/>
      <c r="S13" s="311"/>
      <c r="T13" s="311"/>
      <c r="U13" s="311"/>
      <c r="V13" s="311"/>
      <c r="W13" s="311"/>
      <c r="X13" s="311"/>
      <c r="Y13" s="311"/>
      <c r="Z13" s="93"/>
      <c r="AA13" s="93"/>
      <c r="AB13" s="93"/>
      <c r="AC13" s="93"/>
    </row>
    <row r="14" spans="1:29" ht="38.25" customHeight="1" x14ac:dyDescent="0.25">
      <c r="A14" s="406"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93"/>
      <c r="AA15" s="93"/>
      <c r="AB15" s="93"/>
      <c r="AC15" s="93"/>
    </row>
    <row r="16" spans="1:29" s="294" customFormat="1" ht="15.75" x14ac:dyDescent="0.25">
      <c r="A16" s="308"/>
      <c r="B16" s="308"/>
      <c r="C16" s="308"/>
      <c r="D16" s="308"/>
      <c r="E16" s="308"/>
      <c r="F16" s="308"/>
      <c r="G16" s="308"/>
      <c r="H16" s="329"/>
      <c r="I16" s="329"/>
      <c r="J16" s="329"/>
      <c r="K16" s="329"/>
      <c r="L16" s="308"/>
      <c r="M16" s="308"/>
      <c r="N16" s="308"/>
      <c r="O16" s="308"/>
      <c r="P16" s="308"/>
      <c r="Q16" s="308"/>
      <c r="R16" s="308"/>
      <c r="S16" s="308"/>
      <c r="T16" s="308"/>
      <c r="U16" s="308"/>
      <c r="V16" s="308"/>
      <c r="W16" s="308"/>
      <c r="X16" s="308"/>
      <c r="Y16" s="308"/>
      <c r="Z16" s="93"/>
      <c r="AA16" s="93"/>
      <c r="AB16" s="93"/>
      <c r="AC16" s="93"/>
    </row>
    <row r="17" spans="1:31" ht="15.75" x14ac:dyDescent="0.25">
      <c r="A17" s="109"/>
      <c r="B17" s="93"/>
      <c r="C17" s="93"/>
      <c r="D17" s="93"/>
      <c r="E17" s="93"/>
      <c r="F17" s="93"/>
      <c r="G17" s="93"/>
      <c r="H17" s="93"/>
      <c r="I17" s="93"/>
      <c r="J17" s="93"/>
      <c r="K17" s="93"/>
      <c r="L17" s="93"/>
      <c r="M17" s="93"/>
      <c r="N17" s="93"/>
      <c r="O17" s="93"/>
      <c r="P17" s="109"/>
      <c r="Q17" s="109"/>
      <c r="R17" s="109"/>
      <c r="S17" s="109"/>
      <c r="T17" s="109"/>
      <c r="U17" s="109"/>
      <c r="V17" s="109"/>
      <c r="W17" s="109"/>
      <c r="X17" s="109"/>
      <c r="Y17" s="93"/>
      <c r="Z17" s="93"/>
      <c r="AA17" s="93"/>
      <c r="AB17" s="93"/>
      <c r="AC17" s="93"/>
    </row>
    <row r="18" spans="1:31" ht="15.75" x14ac:dyDescent="0.25">
      <c r="A18" s="427" t="s">
        <v>341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93"/>
      <c r="AA18" s="93"/>
      <c r="AB18" s="93"/>
      <c r="AC18" s="93"/>
    </row>
    <row r="19" spans="1:31" ht="15.75" x14ac:dyDescent="0.25">
      <c r="A19" s="109"/>
      <c r="B19" s="109"/>
      <c r="C19" s="109"/>
      <c r="D19" s="109"/>
      <c r="E19" s="109"/>
      <c r="F19" s="109"/>
      <c r="G19" s="93"/>
      <c r="H19" s="93"/>
      <c r="I19" s="93"/>
      <c r="J19" s="93"/>
      <c r="K19" s="93"/>
      <c r="L19" s="93"/>
      <c r="M19" s="93"/>
      <c r="N19" s="93"/>
      <c r="O19" s="93"/>
      <c r="P19" s="109"/>
      <c r="Q19" s="109"/>
      <c r="R19" s="109"/>
      <c r="S19" s="109"/>
      <c r="T19" s="109"/>
      <c r="U19" s="109"/>
      <c r="V19" s="109"/>
      <c r="W19" s="109"/>
      <c r="X19" s="109"/>
      <c r="Y19" s="93"/>
      <c r="Z19" s="93"/>
      <c r="AA19" s="93"/>
      <c r="AB19" s="93"/>
      <c r="AC19" s="93"/>
    </row>
    <row r="20" spans="1:31" ht="15.75" customHeight="1" x14ac:dyDescent="0.25">
      <c r="A20" s="423" t="s">
        <v>146</v>
      </c>
      <c r="B20" s="423" t="s">
        <v>145</v>
      </c>
      <c r="C20" s="419" t="s">
        <v>144</v>
      </c>
      <c r="D20" s="419"/>
      <c r="E20" s="426" t="s">
        <v>498</v>
      </c>
      <c r="F20" s="426"/>
      <c r="G20" s="423" t="s">
        <v>577</v>
      </c>
      <c r="H20" s="417" t="s">
        <v>499</v>
      </c>
      <c r="I20" s="418"/>
      <c r="J20" s="418"/>
      <c r="K20" s="418"/>
      <c r="L20" s="417" t="s">
        <v>500</v>
      </c>
      <c r="M20" s="418"/>
      <c r="N20" s="418"/>
      <c r="O20" s="418"/>
      <c r="P20" s="417" t="s">
        <v>501</v>
      </c>
      <c r="Q20" s="418"/>
      <c r="R20" s="418"/>
      <c r="S20" s="418"/>
      <c r="T20" s="417" t="s">
        <v>502</v>
      </c>
      <c r="U20" s="418"/>
      <c r="V20" s="418"/>
      <c r="W20" s="418"/>
      <c r="X20" s="417" t="s">
        <v>503</v>
      </c>
      <c r="Y20" s="418"/>
      <c r="Z20" s="418"/>
      <c r="AA20" s="418"/>
      <c r="AB20" s="421" t="s">
        <v>143</v>
      </c>
      <c r="AC20" s="421"/>
      <c r="AD20" s="294"/>
      <c r="AE20" s="294"/>
    </row>
    <row r="21" spans="1:31" ht="96" customHeight="1" x14ac:dyDescent="0.25">
      <c r="A21" s="424"/>
      <c r="B21" s="424"/>
      <c r="C21" s="419"/>
      <c r="D21" s="419"/>
      <c r="E21" s="426"/>
      <c r="F21" s="426"/>
      <c r="G21" s="424"/>
      <c r="H21" s="419" t="s">
        <v>1</v>
      </c>
      <c r="I21" s="419"/>
      <c r="J21" s="419" t="s">
        <v>504</v>
      </c>
      <c r="K21" s="419"/>
      <c r="L21" s="419" t="s">
        <v>1</v>
      </c>
      <c r="M21" s="419"/>
      <c r="N21" s="419" t="s">
        <v>504</v>
      </c>
      <c r="O21" s="419"/>
      <c r="P21" s="419" t="s">
        <v>1</v>
      </c>
      <c r="Q21" s="419"/>
      <c r="R21" s="419" t="s">
        <v>504</v>
      </c>
      <c r="S21" s="419"/>
      <c r="T21" s="419" t="s">
        <v>1</v>
      </c>
      <c r="U21" s="419"/>
      <c r="V21" s="419" t="s">
        <v>504</v>
      </c>
      <c r="W21" s="419"/>
      <c r="X21" s="419" t="s">
        <v>1</v>
      </c>
      <c r="Y21" s="419"/>
      <c r="Z21" s="419" t="s">
        <v>504</v>
      </c>
      <c r="AA21" s="420"/>
      <c r="AB21" s="422"/>
      <c r="AC21" s="422"/>
      <c r="AD21" s="294"/>
      <c r="AE21" s="294"/>
    </row>
    <row r="22" spans="1:31" ht="156" customHeight="1" x14ac:dyDescent="0.25">
      <c r="A22" s="425"/>
      <c r="B22" s="425"/>
      <c r="C22" s="340" t="s">
        <v>1</v>
      </c>
      <c r="D22" s="340" t="s">
        <v>504</v>
      </c>
      <c r="E22" s="312" t="s">
        <v>505</v>
      </c>
      <c r="F22" s="312" t="s">
        <v>578</v>
      </c>
      <c r="G22" s="425"/>
      <c r="H22" s="313" t="s">
        <v>323</v>
      </c>
      <c r="I22" s="313" t="s">
        <v>324</v>
      </c>
      <c r="J22" s="313" t="s">
        <v>323</v>
      </c>
      <c r="K22" s="313" t="s">
        <v>324</v>
      </c>
      <c r="L22" s="313" t="s">
        <v>323</v>
      </c>
      <c r="M22" s="313" t="s">
        <v>324</v>
      </c>
      <c r="N22" s="313" t="s">
        <v>323</v>
      </c>
      <c r="O22" s="313" t="s">
        <v>324</v>
      </c>
      <c r="P22" s="313" t="s">
        <v>323</v>
      </c>
      <c r="Q22" s="313" t="s">
        <v>324</v>
      </c>
      <c r="R22" s="313" t="s">
        <v>323</v>
      </c>
      <c r="S22" s="313" t="s">
        <v>324</v>
      </c>
      <c r="T22" s="313" t="s">
        <v>323</v>
      </c>
      <c r="U22" s="313" t="s">
        <v>324</v>
      </c>
      <c r="V22" s="313" t="s">
        <v>323</v>
      </c>
      <c r="W22" s="313" t="s">
        <v>324</v>
      </c>
      <c r="X22" s="313" t="s">
        <v>323</v>
      </c>
      <c r="Y22" s="313" t="s">
        <v>324</v>
      </c>
      <c r="Z22" s="313" t="s">
        <v>323</v>
      </c>
      <c r="AA22" s="313" t="s">
        <v>324</v>
      </c>
      <c r="AB22" s="341" t="s">
        <v>506</v>
      </c>
      <c r="AC22" s="341" t="s">
        <v>504</v>
      </c>
      <c r="AD22" s="294"/>
      <c r="AE22" s="294"/>
    </row>
    <row r="23" spans="1:31" ht="15.75"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294"/>
      <c r="AE23" s="294"/>
    </row>
    <row r="24" spans="1:31" ht="47.25" x14ac:dyDescent="0.25">
      <c r="A24" s="314">
        <v>1</v>
      </c>
      <c r="B24" s="315" t="s">
        <v>142</v>
      </c>
      <c r="C24" s="316">
        <v>3.3173399999999997</v>
      </c>
      <c r="D24" s="316">
        <v>2.8297656400000002</v>
      </c>
      <c r="E24" s="316">
        <v>2.1875664400000003</v>
      </c>
      <c r="F24" s="316">
        <v>0.42583192000000025</v>
      </c>
      <c r="G24" s="316">
        <v>1.7617345200000001</v>
      </c>
      <c r="H24" s="316">
        <v>0</v>
      </c>
      <c r="I24" s="316"/>
      <c r="J24" s="316">
        <v>0.42583191999999997</v>
      </c>
      <c r="K24" s="316"/>
      <c r="L24" s="316">
        <v>0</v>
      </c>
      <c r="M24" s="316"/>
      <c r="N24" s="316">
        <v>0</v>
      </c>
      <c r="O24" s="316"/>
      <c r="P24" s="316">
        <v>0</v>
      </c>
      <c r="Q24" s="316"/>
      <c r="R24" s="316">
        <v>0</v>
      </c>
      <c r="S24" s="316"/>
      <c r="T24" s="316">
        <v>0</v>
      </c>
      <c r="U24" s="316"/>
      <c r="V24" s="316">
        <v>0</v>
      </c>
      <c r="W24" s="316"/>
      <c r="X24" s="316">
        <v>0</v>
      </c>
      <c r="Y24" s="316"/>
      <c r="Z24" s="316">
        <v>0</v>
      </c>
      <c r="AA24" s="316"/>
      <c r="AB24" s="316">
        <v>0</v>
      </c>
      <c r="AC24" s="316">
        <v>0.42583191999999997</v>
      </c>
      <c r="AD24" s="294"/>
      <c r="AE24" s="294"/>
    </row>
    <row r="25" spans="1:31" ht="15.75" x14ac:dyDescent="0.25">
      <c r="A25" s="317" t="s">
        <v>507</v>
      </c>
      <c r="B25" s="318" t="s">
        <v>141</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c r="AD25" s="294"/>
      <c r="AE25" s="294"/>
    </row>
    <row r="26" spans="1:31" ht="15.75" x14ac:dyDescent="0.25">
      <c r="A26" s="317" t="s">
        <v>508</v>
      </c>
      <c r="B26" s="318" t="s">
        <v>140</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c r="AD26" s="294"/>
      <c r="AE26" s="294"/>
    </row>
    <row r="27" spans="1:31" ht="31.5" x14ac:dyDescent="0.25">
      <c r="A27" s="317" t="s">
        <v>509</v>
      </c>
      <c r="B27" s="318" t="s">
        <v>280</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v>0</v>
      </c>
      <c r="AA27" s="316"/>
      <c r="AB27" s="316">
        <v>0</v>
      </c>
      <c r="AC27" s="316">
        <v>0</v>
      </c>
      <c r="AD27" s="294"/>
      <c r="AE27" s="294"/>
    </row>
    <row r="28" spans="1:31" ht="15.75" x14ac:dyDescent="0.25">
      <c r="A28" s="317" t="s">
        <v>510</v>
      </c>
      <c r="B28" s="318" t="s">
        <v>511</v>
      </c>
      <c r="C28" s="316"/>
      <c r="D28" s="316"/>
      <c r="E28" s="316"/>
      <c r="F28" s="316"/>
      <c r="G28" s="316">
        <v>1.7617345200000001</v>
      </c>
      <c r="H28" s="316">
        <v>0</v>
      </c>
      <c r="I28" s="316"/>
      <c r="J28" s="316">
        <v>0.42583190800000009</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0.42583190800000009</v>
      </c>
      <c r="AD28" s="294"/>
      <c r="AE28" s="294"/>
    </row>
    <row r="29" spans="1:31" ht="15.75" x14ac:dyDescent="0.25">
      <c r="A29" s="317" t="s">
        <v>512</v>
      </c>
      <c r="B29" s="319" t="s">
        <v>139</v>
      </c>
      <c r="C29" s="316"/>
      <c r="D29" s="316"/>
      <c r="E29" s="316"/>
      <c r="F29" s="316"/>
      <c r="G29" s="316">
        <v>0</v>
      </c>
      <c r="H29" s="316">
        <v>0</v>
      </c>
      <c r="I29" s="316"/>
      <c r="J29" s="316">
        <v>1.1999999882661427E-8</v>
      </c>
      <c r="K29" s="316"/>
      <c r="L29" s="316">
        <v>0</v>
      </c>
      <c r="M29" s="316"/>
      <c r="N29" s="316">
        <v>0</v>
      </c>
      <c r="O29" s="316"/>
      <c r="P29" s="316">
        <v>0</v>
      </c>
      <c r="Q29" s="316"/>
      <c r="R29" s="316">
        <v>0</v>
      </c>
      <c r="S29" s="316"/>
      <c r="T29" s="316">
        <v>0</v>
      </c>
      <c r="U29" s="316"/>
      <c r="V29" s="316">
        <v>0</v>
      </c>
      <c r="W29" s="316"/>
      <c r="X29" s="316">
        <v>0</v>
      </c>
      <c r="Y29" s="316"/>
      <c r="Z29" s="316">
        <v>0</v>
      </c>
      <c r="AA29" s="316"/>
      <c r="AB29" s="316">
        <v>0</v>
      </c>
      <c r="AC29" s="316">
        <v>1.1999999882661427E-8</v>
      </c>
      <c r="AD29" s="294"/>
      <c r="AE29" s="294"/>
    </row>
    <row r="30" spans="1:31" ht="47.25" x14ac:dyDescent="0.25">
      <c r="A30" s="314" t="s">
        <v>62</v>
      </c>
      <c r="B30" s="315" t="s">
        <v>513</v>
      </c>
      <c r="C30" s="316">
        <v>2.7644499999999996</v>
      </c>
      <c r="D30" s="316">
        <v>2.3701941899999999</v>
      </c>
      <c r="E30" s="316">
        <v>1.8350281899999998</v>
      </c>
      <c r="F30" s="316">
        <v>0</v>
      </c>
      <c r="G30" s="316">
        <v>1.8350281900000001</v>
      </c>
      <c r="H30" s="316">
        <v>0</v>
      </c>
      <c r="I30" s="316"/>
      <c r="J30" s="316">
        <v>0</v>
      </c>
      <c r="K30" s="316"/>
      <c r="L30" s="316">
        <v>0</v>
      </c>
      <c r="M30" s="316"/>
      <c r="N30" s="316">
        <v>0</v>
      </c>
      <c r="O30" s="316"/>
      <c r="P30" s="316">
        <v>0</v>
      </c>
      <c r="Q30" s="316"/>
      <c r="R30" s="316">
        <v>0</v>
      </c>
      <c r="S30" s="316"/>
      <c r="T30" s="316">
        <v>0</v>
      </c>
      <c r="U30" s="316"/>
      <c r="V30" s="316">
        <v>0</v>
      </c>
      <c r="W30" s="316"/>
      <c r="X30" s="316">
        <v>0</v>
      </c>
      <c r="Y30" s="316"/>
      <c r="Z30" s="316">
        <v>0</v>
      </c>
      <c r="AA30" s="316"/>
      <c r="AB30" s="316">
        <v>0</v>
      </c>
      <c r="AC30" s="316">
        <v>0</v>
      </c>
      <c r="AD30" s="294"/>
      <c r="AE30" s="294"/>
    </row>
    <row r="31" spans="1:31" ht="15.75" x14ac:dyDescent="0.25">
      <c r="A31" s="314" t="s">
        <v>514</v>
      </c>
      <c r="B31" s="318" t="s">
        <v>138</v>
      </c>
      <c r="C31" s="316">
        <v>8.5467000000000001E-2</v>
      </c>
      <c r="D31" s="316">
        <v>6.7801609999999998E-2</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c r="AD31" s="294"/>
      <c r="AE31" s="294"/>
    </row>
    <row r="32" spans="1:31" ht="31.5" x14ac:dyDescent="0.25">
      <c r="A32" s="314" t="s">
        <v>515</v>
      </c>
      <c r="B32" s="318" t="s">
        <v>137</v>
      </c>
      <c r="C32" s="316">
        <v>0.90135799999999999</v>
      </c>
      <c r="D32" s="316">
        <v>0.63483299999999998</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c r="AD32" s="294"/>
      <c r="AE32" s="294"/>
    </row>
    <row r="33" spans="1:31" ht="15.75" x14ac:dyDescent="0.25">
      <c r="A33" s="314" t="s">
        <v>516</v>
      </c>
      <c r="B33" s="318" t="s">
        <v>136</v>
      </c>
      <c r="C33" s="316">
        <v>1.3718170000000001</v>
      </c>
      <c r="D33" s="316">
        <v>1.3295061000000001</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c r="AD33" s="294"/>
      <c r="AE33" s="294"/>
    </row>
    <row r="34" spans="1:31" ht="15.75" x14ac:dyDescent="0.25">
      <c r="A34" s="314" t="s">
        <v>517</v>
      </c>
      <c r="B34" s="318" t="s">
        <v>135</v>
      </c>
      <c r="C34" s="316">
        <v>0.40580800000000006</v>
      </c>
      <c r="D34" s="316">
        <v>0.33805348000000002</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c r="AD34" s="294"/>
      <c r="AE34" s="294"/>
    </row>
    <row r="35" spans="1:31" ht="31.5" x14ac:dyDescent="0.25">
      <c r="A35" s="314" t="s">
        <v>61</v>
      </c>
      <c r="B35" s="315" t="s">
        <v>518</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294"/>
      <c r="AE35" s="294"/>
    </row>
    <row r="36" spans="1:31" ht="31.5" x14ac:dyDescent="0.25">
      <c r="A36" s="317" t="s">
        <v>519</v>
      </c>
      <c r="B36" s="320" t="s">
        <v>524</v>
      </c>
      <c r="C36" s="316"/>
      <c r="D36" s="316"/>
      <c r="E36" s="316"/>
      <c r="F36" s="316"/>
      <c r="G36" s="316">
        <v>0</v>
      </c>
      <c r="H36" s="316">
        <v>0</v>
      </c>
      <c r="I36" s="321" t="s">
        <v>377</v>
      </c>
      <c r="J36" s="316">
        <v>0</v>
      </c>
      <c r="K36" s="321" t="s">
        <v>377</v>
      </c>
      <c r="L36" s="316">
        <v>0</v>
      </c>
      <c r="M36" s="321" t="s">
        <v>377</v>
      </c>
      <c r="N36" s="316">
        <v>0</v>
      </c>
      <c r="O36" s="321" t="s">
        <v>377</v>
      </c>
      <c r="P36" s="316">
        <v>0</v>
      </c>
      <c r="Q36" s="321" t="s">
        <v>377</v>
      </c>
      <c r="R36" s="316">
        <v>0</v>
      </c>
      <c r="S36" s="321" t="s">
        <v>377</v>
      </c>
      <c r="T36" s="316">
        <v>0</v>
      </c>
      <c r="U36" s="321" t="s">
        <v>377</v>
      </c>
      <c r="V36" s="316">
        <v>0</v>
      </c>
      <c r="W36" s="321" t="s">
        <v>377</v>
      </c>
      <c r="X36" s="316">
        <v>0</v>
      </c>
      <c r="Y36" s="321" t="s">
        <v>377</v>
      </c>
      <c r="Z36" s="316">
        <v>0</v>
      </c>
      <c r="AA36" s="321" t="s">
        <v>377</v>
      </c>
      <c r="AB36" s="316">
        <v>0</v>
      </c>
      <c r="AC36" s="316">
        <v>0</v>
      </c>
      <c r="AD36" s="294"/>
      <c r="AE36" s="294"/>
    </row>
    <row r="37" spans="1:31" ht="31.5" x14ac:dyDescent="0.25">
      <c r="A37" s="317" t="s">
        <v>521</v>
      </c>
      <c r="B37" s="320" t="s">
        <v>520</v>
      </c>
      <c r="C37" s="316"/>
      <c r="D37" s="316"/>
      <c r="E37" s="316"/>
      <c r="F37" s="316"/>
      <c r="G37" s="316">
        <v>0</v>
      </c>
      <c r="H37" s="316">
        <v>0</v>
      </c>
      <c r="I37" s="321" t="s">
        <v>377</v>
      </c>
      <c r="J37" s="316">
        <v>0</v>
      </c>
      <c r="K37" s="321" t="s">
        <v>377</v>
      </c>
      <c r="L37" s="316">
        <v>0</v>
      </c>
      <c r="M37" s="321" t="s">
        <v>377</v>
      </c>
      <c r="N37" s="316">
        <v>0</v>
      </c>
      <c r="O37" s="321" t="s">
        <v>377</v>
      </c>
      <c r="P37" s="316">
        <v>0</v>
      </c>
      <c r="Q37" s="321" t="s">
        <v>377</v>
      </c>
      <c r="R37" s="316">
        <v>0</v>
      </c>
      <c r="S37" s="321" t="s">
        <v>377</v>
      </c>
      <c r="T37" s="316">
        <v>0</v>
      </c>
      <c r="U37" s="321" t="s">
        <v>377</v>
      </c>
      <c r="V37" s="316">
        <v>0</v>
      </c>
      <c r="W37" s="321" t="s">
        <v>377</v>
      </c>
      <c r="X37" s="316">
        <v>0</v>
      </c>
      <c r="Y37" s="321" t="s">
        <v>377</v>
      </c>
      <c r="Z37" s="316">
        <v>0</v>
      </c>
      <c r="AA37" s="321" t="s">
        <v>377</v>
      </c>
      <c r="AB37" s="316">
        <v>0</v>
      </c>
      <c r="AC37" s="316">
        <v>0</v>
      </c>
      <c r="AD37" s="294"/>
      <c r="AE37" s="294"/>
    </row>
    <row r="38" spans="1:31" ht="15.75" x14ac:dyDescent="0.25">
      <c r="A38" s="317" t="s">
        <v>522</v>
      </c>
      <c r="B38" s="318" t="s">
        <v>133</v>
      </c>
      <c r="C38" s="316"/>
      <c r="D38" s="316"/>
      <c r="E38" s="316"/>
      <c r="F38" s="316"/>
      <c r="G38" s="316">
        <v>0</v>
      </c>
      <c r="H38" s="316">
        <v>0</v>
      </c>
      <c r="I38" s="321" t="s">
        <v>377</v>
      </c>
      <c r="J38" s="316">
        <v>0</v>
      </c>
      <c r="K38" s="321" t="s">
        <v>377</v>
      </c>
      <c r="L38" s="316">
        <v>0</v>
      </c>
      <c r="M38" s="321" t="s">
        <v>377</v>
      </c>
      <c r="N38" s="316">
        <v>0</v>
      </c>
      <c r="O38" s="321" t="s">
        <v>377</v>
      </c>
      <c r="P38" s="316">
        <v>0</v>
      </c>
      <c r="Q38" s="321" t="s">
        <v>377</v>
      </c>
      <c r="R38" s="316">
        <v>0</v>
      </c>
      <c r="S38" s="321" t="s">
        <v>377</v>
      </c>
      <c r="T38" s="316">
        <v>0</v>
      </c>
      <c r="U38" s="321" t="s">
        <v>377</v>
      </c>
      <c r="V38" s="316">
        <v>0</v>
      </c>
      <c r="W38" s="321" t="s">
        <v>377</v>
      </c>
      <c r="X38" s="316">
        <v>0</v>
      </c>
      <c r="Y38" s="321" t="s">
        <v>377</v>
      </c>
      <c r="Z38" s="316">
        <v>0</v>
      </c>
      <c r="AA38" s="321" t="s">
        <v>377</v>
      </c>
      <c r="AB38" s="316">
        <v>0</v>
      </c>
      <c r="AC38" s="316">
        <v>0</v>
      </c>
      <c r="AD38" s="294"/>
      <c r="AE38" s="294"/>
    </row>
    <row r="39" spans="1:31" ht="15.75" x14ac:dyDescent="0.25">
      <c r="A39" s="317" t="s">
        <v>488</v>
      </c>
      <c r="B39" s="318" t="s">
        <v>523</v>
      </c>
      <c r="C39" s="316"/>
      <c r="D39" s="316"/>
      <c r="E39" s="316"/>
      <c r="F39" s="316"/>
      <c r="G39" s="316">
        <v>0.78</v>
      </c>
      <c r="H39" s="316">
        <v>0</v>
      </c>
      <c r="I39" s="321" t="s">
        <v>377</v>
      </c>
      <c r="J39" s="316">
        <v>0</v>
      </c>
      <c r="K39" s="321" t="s">
        <v>377</v>
      </c>
      <c r="L39" s="316">
        <v>0</v>
      </c>
      <c r="M39" s="321" t="s">
        <v>377</v>
      </c>
      <c r="N39" s="316">
        <v>0</v>
      </c>
      <c r="O39" s="321" t="s">
        <v>377</v>
      </c>
      <c r="P39" s="316">
        <v>0</v>
      </c>
      <c r="Q39" s="321" t="s">
        <v>377</v>
      </c>
      <c r="R39" s="316">
        <v>0</v>
      </c>
      <c r="S39" s="321" t="s">
        <v>377</v>
      </c>
      <c r="T39" s="316">
        <v>0</v>
      </c>
      <c r="U39" s="321" t="s">
        <v>377</v>
      </c>
      <c r="V39" s="316">
        <v>0</v>
      </c>
      <c r="W39" s="321" t="s">
        <v>377</v>
      </c>
      <c r="X39" s="316">
        <v>0</v>
      </c>
      <c r="Y39" s="321" t="s">
        <v>377</v>
      </c>
      <c r="Z39" s="316">
        <v>0</v>
      </c>
      <c r="AA39" s="321" t="s">
        <v>377</v>
      </c>
      <c r="AB39" s="316">
        <v>0</v>
      </c>
      <c r="AC39" s="316">
        <v>0</v>
      </c>
      <c r="AD39" s="294"/>
      <c r="AE39" s="294"/>
    </row>
    <row r="40" spans="1:31" ht="15.75" x14ac:dyDescent="0.25">
      <c r="A40" s="317" t="s">
        <v>490</v>
      </c>
      <c r="B40" s="318" t="s">
        <v>525</v>
      </c>
      <c r="C40" s="316"/>
      <c r="D40" s="316"/>
      <c r="E40" s="316"/>
      <c r="F40" s="316"/>
      <c r="G40" s="316">
        <v>0</v>
      </c>
      <c r="H40" s="316">
        <v>0</v>
      </c>
      <c r="I40" s="321" t="s">
        <v>377</v>
      </c>
      <c r="J40" s="316">
        <v>0</v>
      </c>
      <c r="K40" s="321" t="s">
        <v>377</v>
      </c>
      <c r="L40" s="316">
        <v>0</v>
      </c>
      <c r="M40" s="321" t="s">
        <v>377</v>
      </c>
      <c r="N40" s="316">
        <v>0</v>
      </c>
      <c r="O40" s="321" t="s">
        <v>377</v>
      </c>
      <c r="P40" s="316">
        <v>0</v>
      </c>
      <c r="Q40" s="321" t="s">
        <v>377</v>
      </c>
      <c r="R40" s="316">
        <v>0</v>
      </c>
      <c r="S40" s="321" t="s">
        <v>377</v>
      </c>
      <c r="T40" s="316">
        <v>0</v>
      </c>
      <c r="U40" s="321" t="s">
        <v>377</v>
      </c>
      <c r="V40" s="316">
        <v>0</v>
      </c>
      <c r="W40" s="321" t="s">
        <v>377</v>
      </c>
      <c r="X40" s="316">
        <v>0</v>
      </c>
      <c r="Y40" s="321" t="s">
        <v>377</v>
      </c>
      <c r="Z40" s="316">
        <v>0</v>
      </c>
      <c r="AA40" s="321" t="s">
        <v>377</v>
      </c>
      <c r="AB40" s="316">
        <v>0</v>
      </c>
      <c r="AC40" s="316">
        <v>0</v>
      </c>
      <c r="AD40" s="294"/>
      <c r="AE40" s="294"/>
    </row>
    <row r="41" spans="1:31" s="294" customFormat="1" ht="15.75" x14ac:dyDescent="0.25">
      <c r="A41" s="317" t="s">
        <v>492</v>
      </c>
      <c r="B41" s="318" t="s">
        <v>526</v>
      </c>
      <c r="C41" s="316"/>
      <c r="D41" s="316"/>
      <c r="E41" s="316"/>
      <c r="F41" s="316"/>
      <c r="G41" s="316">
        <v>0</v>
      </c>
      <c r="H41" s="316">
        <v>0</v>
      </c>
      <c r="I41" s="321" t="s">
        <v>377</v>
      </c>
      <c r="J41" s="316">
        <v>0</v>
      </c>
      <c r="K41" s="321" t="s">
        <v>377</v>
      </c>
      <c r="L41" s="316">
        <v>0</v>
      </c>
      <c r="M41" s="321" t="s">
        <v>377</v>
      </c>
      <c r="N41" s="316">
        <v>0</v>
      </c>
      <c r="O41" s="321" t="s">
        <v>377</v>
      </c>
      <c r="P41" s="316">
        <v>0</v>
      </c>
      <c r="Q41" s="321" t="s">
        <v>377</v>
      </c>
      <c r="R41" s="316">
        <v>0</v>
      </c>
      <c r="S41" s="321" t="s">
        <v>377</v>
      </c>
      <c r="T41" s="316">
        <v>0</v>
      </c>
      <c r="U41" s="321" t="s">
        <v>377</v>
      </c>
      <c r="V41" s="316">
        <v>0</v>
      </c>
      <c r="W41" s="321" t="s">
        <v>377</v>
      </c>
      <c r="X41" s="316">
        <v>0</v>
      </c>
      <c r="Y41" s="321" t="s">
        <v>377</v>
      </c>
      <c r="Z41" s="316">
        <v>0</v>
      </c>
      <c r="AA41" s="321" t="s">
        <v>377</v>
      </c>
      <c r="AB41" s="316">
        <v>0</v>
      </c>
      <c r="AC41" s="316">
        <v>0</v>
      </c>
    </row>
    <row r="42" spans="1:31" ht="15.75" x14ac:dyDescent="0.25">
      <c r="A42" s="317" t="s">
        <v>527</v>
      </c>
      <c r="B42" s="318" t="s">
        <v>528</v>
      </c>
      <c r="C42" s="316"/>
      <c r="D42" s="316"/>
      <c r="E42" s="316"/>
      <c r="F42" s="316"/>
      <c r="G42" s="316">
        <v>0</v>
      </c>
      <c r="H42" s="316">
        <v>0</v>
      </c>
      <c r="I42" s="321" t="s">
        <v>377</v>
      </c>
      <c r="J42" s="316">
        <v>0</v>
      </c>
      <c r="K42" s="321" t="s">
        <v>377</v>
      </c>
      <c r="L42" s="316">
        <v>0</v>
      </c>
      <c r="M42" s="321" t="s">
        <v>377</v>
      </c>
      <c r="N42" s="316">
        <v>0</v>
      </c>
      <c r="O42" s="321" t="s">
        <v>377</v>
      </c>
      <c r="P42" s="316">
        <v>0</v>
      </c>
      <c r="Q42" s="321" t="s">
        <v>377</v>
      </c>
      <c r="R42" s="316">
        <v>0</v>
      </c>
      <c r="S42" s="321" t="s">
        <v>377</v>
      </c>
      <c r="T42" s="316">
        <v>0</v>
      </c>
      <c r="U42" s="321" t="s">
        <v>377</v>
      </c>
      <c r="V42" s="316">
        <v>0</v>
      </c>
      <c r="W42" s="321" t="s">
        <v>377</v>
      </c>
      <c r="X42" s="316">
        <v>0</v>
      </c>
      <c r="Y42" s="321" t="s">
        <v>377</v>
      </c>
      <c r="Z42" s="316">
        <v>0</v>
      </c>
      <c r="AA42" s="321" t="s">
        <v>377</v>
      </c>
      <c r="AB42" s="316">
        <v>0</v>
      </c>
      <c r="AC42" s="316">
        <v>0</v>
      </c>
      <c r="AD42" s="294"/>
      <c r="AE42" s="294"/>
    </row>
    <row r="43" spans="1:31" ht="15.75" x14ac:dyDescent="0.25">
      <c r="A43" s="317" t="s">
        <v>529</v>
      </c>
      <c r="B43" s="318" t="s">
        <v>530</v>
      </c>
      <c r="C43" s="316"/>
      <c r="D43" s="316"/>
      <c r="E43" s="316"/>
      <c r="F43" s="316"/>
      <c r="G43" s="316">
        <v>0</v>
      </c>
      <c r="H43" s="316">
        <v>0</v>
      </c>
      <c r="I43" s="321" t="s">
        <v>377</v>
      </c>
      <c r="J43" s="316">
        <v>0</v>
      </c>
      <c r="K43" s="321" t="s">
        <v>377</v>
      </c>
      <c r="L43" s="316">
        <v>0</v>
      </c>
      <c r="M43" s="321" t="s">
        <v>377</v>
      </c>
      <c r="N43" s="316">
        <v>0</v>
      </c>
      <c r="O43" s="321" t="s">
        <v>377</v>
      </c>
      <c r="P43" s="316">
        <v>0</v>
      </c>
      <c r="Q43" s="321" t="s">
        <v>377</v>
      </c>
      <c r="R43" s="316">
        <v>0</v>
      </c>
      <c r="S43" s="321" t="s">
        <v>377</v>
      </c>
      <c r="T43" s="316">
        <v>0</v>
      </c>
      <c r="U43" s="321" t="s">
        <v>377</v>
      </c>
      <c r="V43" s="316">
        <v>0</v>
      </c>
      <c r="W43" s="321" t="s">
        <v>377</v>
      </c>
      <c r="X43" s="316">
        <v>0</v>
      </c>
      <c r="Y43" s="321" t="s">
        <v>377</v>
      </c>
      <c r="Z43" s="316">
        <v>0</v>
      </c>
      <c r="AA43" s="321" t="s">
        <v>377</v>
      </c>
      <c r="AB43" s="316">
        <v>0</v>
      </c>
      <c r="AC43" s="316">
        <v>0</v>
      </c>
      <c r="AD43" s="294"/>
      <c r="AE43" s="294"/>
    </row>
    <row r="44" spans="1:31" ht="15.75" x14ac:dyDescent="0.25">
      <c r="A44" s="317" t="s">
        <v>531</v>
      </c>
      <c r="B44" s="318" t="s">
        <v>532</v>
      </c>
      <c r="C44" s="316"/>
      <c r="D44" s="316"/>
      <c r="E44" s="316"/>
      <c r="F44" s="316"/>
      <c r="G44" s="316">
        <v>1</v>
      </c>
      <c r="H44" s="316">
        <v>0</v>
      </c>
      <c r="I44" s="321" t="s">
        <v>377</v>
      </c>
      <c r="J44" s="316">
        <v>0</v>
      </c>
      <c r="K44" s="321" t="s">
        <v>377</v>
      </c>
      <c r="L44" s="316">
        <v>0</v>
      </c>
      <c r="M44" s="321" t="s">
        <v>377</v>
      </c>
      <c r="N44" s="316">
        <v>0</v>
      </c>
      <c r="O44" s="321" t="s">
        <v>377</v>
      </c>
      <c r="P44" s="316">
        <v>0</v>
      </c>
      <c r="Q44" s="321" t="s">
        <v>377</v>
      </c>
      <c r="R44" s="316">
        <v>0</v>
      </c>
      <c r="S44" s="321" t="s">
        <v>377</v>
      </c>
      <c r="T44" s="316">
        <v>0</v>
      </c>
      <c r="U44" s="321" t="s">
        <v>377</v>
      </c>
      <c r="V44" s="316">
        <v>0</v>
      </c>
      <c r="W44" s="321" t="s">
        <v>377</v>
      </c>
      <c r="X44" s="316">
        <v>0</v>
      </c>
      <c r="Y44" s="321" t="s">
        <v>377</v>
      </c>
      <c r="Z44" s="316">
        <v>0</v>
      </c>
      <c r="AA44" s="321" t="s">
        <v>377</v>
      </c>
      <c r="AB44" s="316">
        <v>0</v>
      </c>
      <c r="AC44" s="316">
        <v>0</v>
      </c>
      <c r="AD44" s="294"/>
      <c r="AE44" s="294"/>
    </row>
    <row r="45" spans="1:31" ht="15.75" x14ac:dyDescent="0.25">
      <c r="A45" s="317" t="s">
        <v>533</v>
      </c>
      <c r="B45" s="318" t="s">
        <v>534</v>
      </c>
      <c r="C45" s="316"/>
      <c r="D45" s="316"/>
      <c r="E45" s="316"/>
      <c r="F45" s="316"/>
      <c r="G45" s="316">
        <v>0</v>
      </c>
      <c r="H45" s="316">
        <v>0</v>
      </c>
      <c r="I45" s="321" t="s">
        <v>377</v>
      </c>
      <c r="J45" s="316">
        <v>0</v>
      </c>
      <c r="K45" s="321" t="s">
        <v>377</v>
      </c>
      <c r="L45" s="316">
        <v>0</v>
      </c>
      <c r="M45" s="321" t="s">
        <v>377</v>
      </c>
      <c r="N45" s="316">
        <v>0</v>
      </c>
      <c r="O45" s="321" t="s">
        <v>377</v>
      </c>
      <c r="P45" s="316">
        <v>0</v>
      </c>
      <c r="Q45" s="321" t="s">
        <v>377</v>
      </c>
      <c r="R45" s="316">
        <v>0</v>
      </c>
      <c r="S45" s="321" t="s">
        <v>377</v>
      </c>
      <c r="T45" s="316">
        <v>0</v>
      </c>
      <c r="U45" s="321" t="s">
        <v>377</v>
      </c>
      <c r="V45" s="316">
        <v>0</v>
      </c>
      <c r="W45" s="321" t="s">
        <v>377</v>
      </c>
      <c r="X45" s="316">
        <v>0</v>
      </c>
      <c r="Y45" s="321" t="s">
        <v>377</v>
      </c>
      <c r="Z45" s="316">
        <v>0</v>
      </c>
      <c r="AA45" s="321" t="s">
        <v>377</v>
      </c>
      <c r="AB45" s="316">
        <v>0</v>
      </c>
      <c r="AC45" s="316">
        <v>0</v>
      </c>
      <c r="AD45" s="294"/>
      <c r="AE45" s="294"/>
    </row>
    <row r="46" spans="1:31" ht="15.75" x14ac:dyDescent="0.25">
      <c r="A46" s="317" t="s">
        <v>535</v>
      </c>
      <c r="B46" s="318" t="s">
        <v>536</v>
      </c>
      <c r="C46" s="316"/>
      <c r="D46" s="316"/>
      <c r="E46" s="316"/>
      <c r="F46" s="316"/>
      <c r="G46" s="316">
        <v>0</v>
      </c>
      <c r="H46" s="316">
        <v>0</v>
      </c>
      <c r="I46" s="321" t="s">
        <v>377</v>
      </c>
      <c r="J46" s="316">
        <v>0</v>
      </c>
      <c r="K46" s="321" t="s">
        <v>377</v>
      </c>
      <c r="L46" s="316">
        <v>0</v>
      </c>
      <c r="M46" s="321" t="s">
        <v>377</v>
      </c>
      <c r="N46" s="316">
        <v>0</v>
      </c>
      <c r="O46" s="321" t="s">
        <v>377</v>
      </c>
      <c r="P46" s="316">
        <v>0</v>
      </c>
      <c r="Q46" s="321" t="s">
        <v>377</v>
      </c>
      <c r="R46" s="316">
        <v>0</v>
      </c>
      <c r="S46" s="321" t="s">
        <v>377</v>
      </c>
      <c r="T46" s="316">
        <v>0</v>
      </c>
      <c r="U46" s="321" t="s">
        <v>377</v>
      </c>
      <c r="V46" s="316">
        <v>0</v>
      </c>
      <c r="W46" s="321" t="s">
        <v>377</v>
      </c>
      <c r="X46" s="316">
        <v>0</v>
      </c>
      <c r="Y46" s="321" t="s">
        <v>377</v>
      </c>
      <c r="Z46" s="316">
        <v>0</v>
      </c>
      <c r="AA46" s="321" t="s">
        <v>377</v>
      </c>
      <c r="AB46" s="316">
        <v>0</v>
      </c>
      <c r="AC46" s="316">
        <v>0</v>
      </c>
      <c r="AD46" s="294"/>
      <c r="AE46" s="294"/>
    </row>
    <row r="47" spans="1:31" ht="15.75" x14ac:dyDescent="0.25">
      <c r="A47" s="314" t="s">
        <v>60</v>
      </c>
      <c r="B47" s="315" t="s">
        <v>134</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c r="AD47" s="294"/>
      <c r="AE47" s="294"/>
    </row>
    <row r="48" spans="1:31" s="294" customFormat="1" ht="31.5" x14ac:dyDescent="0.25">
      <c r="A48" s="317" t="s">
        <v>537</v>
      </c>
      <c r="B48" s="320" t="s">
        <v>524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31" ht="31.5" x14ac:dyDescent="0.25">
      <c r="A49" s="317" t="s">
        <v>538</v>
      </c>
      <c r="B49" s="320" t="s">
        <v>520</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c r="AD49" s="294"/>
      <c r="AE49" s="294"/>
    </row>
    <row r="50" spans="1:31" ht="15.75" x14ac:dyDescent="0.25">
      <c r="A50" s="317" t="s">
        <v>539</v>
      </c>
      <c r="B50" s="318" t="s">
        <v>133</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c r="AD50" s="294"/>
      <c r="AE50" s="294"/>
    </row>
    <row r="51" spans="1:31" ht="31.5" x14ac:dyDescent="0.25">
      <c r="A51" s="317" t="s">
        <v>493</v>
      </c>
      <c r="B51" s="318" t="s">
        <v>489</v>
      </c>
      <c r="C51" s="316">
        <v>0.78</v>
      </c>
      <c r="D51" s="316">
        <v>0.41099999999999998</v>
      </c>
      <c r="E51" s="316"/>
      <c r="F51" s="316"/>
      <c r="G51" s="316">
        <v>0.41099999999999998</v>
      </c>
      <c r="H51" s="316">
        <v>0</v>
      </c>
      <c r="I51" s="316"/>
      <c r="J51" s="316">
        <v>0</v>
      </c>
      <c r="K51" s="316"/>
      <c r="L51" s="316">
        <v>0</v>
      </c>
      <c r="M51" s="316"/>
      <c r="N51" s="316">
        <v>0</v>
      </c>
      <c r="O51" s="316"/>
      <c r="P51" s="316">
        <v>0</v>
      </c>
      <c r="Q51" s="316"/>
      <c r="R51" s="316">
        <v>0</v>
      </c>
      <c r="S51" s="316"/>
      <c r="T51" s="316">
        <v>0</v>
      </c>
      <c r="U51" s="316"/>
      <c r="V51" s="316">
        <v>0</v>
      </c>
      <c r="W51" s="316"/>
      <c r="X51" s="316">
        <v>0</v>
      </c>
      <c r="Y51" s="316"/>
      <c r="Z51" s="316">
        <v>0</v>
      </c>
      <c r="AA51" s="316"/>
      <c r="AB51" s="316">
        <v>0</v>
      </c>
      <c r="AC51" s="316">
        <v>0</v>
      </c>
      <c r="AD51" s="294"/>
      <c r="AE51" s="294"/>
    </row>
    <row r="52" spans="1:31" ht="31.5" x14ac:dyDescent="0.25">
      <c r="A52" s="317" t="s">
        <v>494</v>
      </c>
      <c r="B52" s="318" t="s">
        <v>491</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c r="AD52" s="294"/>
      <c r="AE52" s="294"/>
    </row>
    <row r="53" spans="1:31" ht="15.75" x14ac:dyDescent="0.25">
      <c r="A53" s="317" t="s">
        <v>495</v>
      </c>
      <c r="B53" s="318" t="s">
        <v>132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c r="AD53" s="294"/>
      <c r="AE53" s="294"/>
    </row>
    <row r="54" spans="1:31" ht="15.75" x14ac:dyDescent="0.25">
      <c r="A54" s="317" t="s">
        <v>496</v>
      </c>
      <c r="B54" s="318" t="s">
        <v>525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c r="AD54" s="294"/>
      <c r="AE54" s="294"/>
    </row>
    <row r="55" spans="1:31" ht="15.75" x14ac:dyDescent="0.25">
      <c r="A55" s="317" t="s">
        <v>540</v>
      </c>
      <c r="B55" s="318" t="s">
        <v>526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c r="AD55" s="294"/>
      <c r="AE55" s="294"/>
    </row>
    <row r="56" spans="1:31" ht="15.75" x14ac:dyDescent="0.25">
      <c r="A56" s="317" t="s">
        <v>541</v>
      </c>
      <c r="B56" s="318" t="s">
        <v>528</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c r="AD56" s="294"/>
      <c r="AE56" s="294"/>
    </row>
    <row r="57" spans="1:31" ht="15.75" x14ac:dyDescent="0.25">
      <c r="A57" s="317" t="s">
        <v>542</v>
      </c>
      <c r="B57" s="318" t="s">
        <v>530</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c r="AD57" s="294"/>
      <c r="AE57" s="294"/>
    </row>
    <row r="58" spans="1:31" ht="15.75" x14ac:dyDescent="0.25">
      <c r="A58" s="317" t="s">
        <v>543</v>
      </c>
      <c r="B58" s="318" t="s">
        <v>532</v>
      </c>
      <c r="C58" s="316">
        <v>1</v>
      </c>
      <c r="D58" s="316">
        <v>1</v>
      </c>
      <c r="E58" s="316"/>
      <c r="F58" s="316"/>
      <c r="G58" s="316">
        <v>1</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c r="AD58" s="294"/>
      <c r="AE58" s="294"/>
    </row>
    <row r="59" spans="1:31" ht="15.75" x14ac:dyDescent="0.25">
      <c r="A59" s="317" t="s">
        <v>544</v>
      </c>
      <c r="B59" s="318" t="s">
        <v>534</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c r="AD59" s="294"/>
      <c r="AE59" s="294"/>
    </row>
    <row r="60" spans="1:31" ht="15.75" x14ac:dyDescent="0.25">
      <c r="A60" s="317" t="s">
        <v>545</v>
      </c>
      <c r="B60" s="318" t="s">
        <v>536</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c r="AD60" s="294"/>
      <c r="AE60" s="294"/>
    </row>
    <row r="61" spans="1:31" ht="31.5" x14ac:dyDescent="0.25">
      <c r="A61" s="314" t="s">
        <v>58</v>
      </c>
      <c r="B61" s="315" t="s">
        <v>131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294"/>
      <c r="AE61" s="294"/>
    </row>
    <row r="62" spans="1:31" ht="15.75" x14ac:dyDescent="0.25">
      <c r="A62" s="317" t="s">
        <v>546</v>
      </c>
      <c r="B62" s="318" t="s">
        <v>130</v>
      </c>
      <c r="C62" s="316">
        <v>2.7644499999999996</v>
      </c>
      <c r="D62" s="316">
        <v>2.3701941899999999</v>
      </c>
      <c r="E62" s="316"/>
      <c r="F62" s="316"/>
      <c r="G62" s="316">
        <v>2.3701941900000003</v>
      </c>
      <c r="H62" s="316">
        <v>0</v>
      </c>
      <c r="I62" s="316"/>
      <c r="J62" s="316">
        <v>0</v>
      </c>
      <c r="K62" s="316"/>
      <c r="L62" s="316">
        <v>0</v>
      </c>
      <c r="M62" s="316"/>
      <c r="N62" s="316">
        <v>0</v>
      </c>
      <c r="O62" s="316"/>
      <c r="P62" s="316">
        <v>0</v>
      </c>
      <c r="Q62" s="316"/>
      <c r="R62" s="316">
        <v>0</v>
      </c>
      <c r="S62" s="316"/>
      <c r="T62" s="316">
        <v>0</v>
      </c>
      <c r="U62" s="316"/>
      <c r="V62" s="316">
        <v>0</v>
      </c>
      <c r="W62" s="316"/>
      <c r="X62" s="316">
        <v>0</v>
      </c>
      <c r="Y62" s="316"/>
      <c r="Z62" s="316">
        <v>0</v>
      </c>
      <c r="AA62" s="316"/>
      <c r="AB62" s="316">
        <v>0</v>
      </c>
      <c r="AC62" s="316">
        <v>0</v>
      </c>
      <c r="AD62" s="294"/>
      <c r="AE62" s="294"/>
    </row>
    <row r="63" spans="1:31" ht="15.75" x14ac:dyDescent="0.25">
      <c r="A63" s="317" t="s">
        <v>547</v>
      </c>
      <c r="B63" s="318"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c r="AD63" s="294"/>
      <c r="AE63" s="294"/>
    </row>
    <row r="64" spans="1:31" ht="15.75" x14ac:dyDescent="0.25">
      <c r="A64" s="317" t="s">
        <v>548</v>
      </c>
      <c r="B64" s="320"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c r="AD64" s="294"/>
      <c r="AE64" s="294"/>
    </row>
    <row r="65" spans="1:31" ht="15.75" x14ac:dyDescent="0.25">
      <c r="A65" s="317" t="s">
        <v>549</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c r="AD65" s="294"/>
      <c r="AE65" s="294"/>
    </row>
    <row r="66" spans="1:31" ht="15.75" x14ac:dyDescent="0.25">
      <c r="A66" s="317" t="s">
        <v>550</v>
      </c>
      <c r="B66" s="320" t="s">
        <v>125</v>
      </c>
      <c r="C66" s="316"/>
      <c r="D66" s="316"/>
      <c r="E66" s="316"/>
      <c r="F66" s="316"/>
      <c r="G66" s="316">
        <v>0.41099999999999998</v>
      </c>
      <c r="H66" s="316">
        <v>0</v>
      </c>
      <c r="I66" s="316"/>
      <c r="J66" s="316">
        <v>0</v>
      </c>
      <c r="K66" s="316"/>
      <c r="L66" s="316">
        <v>0</v>
      </c>
      <c r="M66" s="316"/>
      <c r="N66" s="316">
        <v>0</v>
      </c>
      <c r="O66" s="316"/>
      <c r="P66" s="316">
        <v>0</v>
      </c>
      <c r="Q66" s="316"/>
      <c r="R66" s="316">
        <v>0</v>
      </c>
      <c r="S66" s="316"/>
      <c r="T66" s="316">
        <v>0</v>
      </c>
      <c r="U66" s="316"/>
      <c r="V66" s="316">
        <v>0</v>
      </c>
      <c r="W66" s="316"/>
      <c r="X66" s="316">
        <v>0</v>
      </c>
      <c r="Y66" s="316"/>
      <c r="Z66" s="316">
        <v>0</v>
      </c>
      <c r="AA66" s="316"/>
      <c r="AB66" s="316">
        <v>0</v>
      </c>
      <c r="AC66" s="316">
        <v>0</v>
      </c>
      <c r="AD66" s="294"/>
      <c r="AE66" s="294"/>
    </row>
    <row r="67" spans="1:31" ht="15.75" x14ac:dyDescent="0.25">
      <c r="A67" s="317" t="s">
        <v>551</v>
      </c>
      <c r="B67" s="320" t="s">
        <v>525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c r="AD67" s="294"/>
      <c r="AE67" s="294"/>
    </row>
    <row r="68" spans="1:31" ht="15.75" x14ac:dyDescent="0.25">
      <c r="A68" s="317" t="s">
        <v>552</v>
      </c>
      <c r="B68" s="320" t="s">
        <v>526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c r="AD68" s="294"/>
      <c r="AE68" s="294"/>
    </row>
    <row r="69" spans="1:31" ht="15.75" x14ac:dyDescent="0.25">
      <c r="A69" s="317" t="s">
        <v>553</v>
      </c>
      <c r="B69" s="320" t="s">
        <v>528</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c r="AD69" s="294"/>
      <c r="AE69" s="294"/>
    </row>
    <row r="70" spans="1:31" ht="15.75" x14ac:dyDescent="0.25">
      <c r="A70" s="317" t="s">
        <v>554</v>
      </c>
      <c r="B70" s="320" t="s">
        <v>530</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c r="AD70" s="294"/>
      <c r="AE70" s="294"/>
    </row>
    <row r="71" spans="1:31" ht="15.75" x14ac:dyDescent="0.25">
      <c r="A71" s="317" t="s">
        <v>555</v>
      </c>
      <c r="B71" s="320" t="s">
        <v>532</v>
      </c>
      <c r="C71" s="316"/>
      <c r="D71" s="316"/>
      <c r="E71" s="316"/>
      <c r="F71" s="316"/>
      <c r="G71" s="316">
        <v>1</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c r="AD71" s="294"/>
      <c r="AE71" s="294"/>
    </row>
    <row r="72" spans="1:31" ht="15.75" x14ac:dyDescent="0.25">
      <c r="A72" s="317" t="s">
        <v>556</v>
      </c>
      <c r="B72" s="320" t="s">
        <v>534</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c r="AD72" s="294"/>
      <c r="AE72" s="294"/>
    </row>
    <row r="73" spans="1:31" ht="15.75" x14ac:dyDescent="0.25">
      <c r="A73" s="317" t="s">
        <v>557</v>
      </c>
      <c r="B73" s="320" t="s">
        <v>536</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c r="AD73" s="294"/>
      <c r="AE73" s="294"/>
    </row>
    <row r="74" spans="1:31" ht="31.5" x14ac:dyDescent="0.25">
      <c r="A74" s="314" t="s">
        <v>57</v>
      </c>
      <c r="B74" s="322" t="s">
        <v>182</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c r="AD74" s="294"/>
      <c r="AE74" s="294"/>
    </row>
    <row r="75" spans="1:31" ht="15.75"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294"/>
      <c r="AE75" s="294"/>
    </row>
    <row r="76" spans="1:31" ht="31.5" x14ac:dyDescent="0.25">
      <c r="A76" s="317" t="s">
        <v>558</v>
      </c>
      <c r="B76" s="320" t="s">
        <v>524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c r="AD76" s="294"/>
      <c r="AE76" s="294"/>
    </row>
    <row r="77" spans="1:31" ht="31.5" x14ac:dyDescent="0.25">
      <c r="A77" s="317" t="s">
        <v>559</v>
      </c>
      <c r="B77" s="320" t="s">
        <v>520</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c r="AD77" s="294"/>
      <c r="AE77" s="294"/>
    </row>
    <row r="78" spans="1:31" ht="15.75" x14ac:dyDescent="0.25">
      <c r="A78" s="317" t="s">
        <v>560</v>
      </c>
      <c r="B78" s="318" t="s">
        <v>133</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c r="AD78" s="294"/>
      <c r="AE78" s="294"/>
    </row>
    <row r="79" spans="1:31" ht="15.75" x14ac:dyDescent="0.25">
      <c r="A79" s="317" t="s">
        <v>561</v>
      </c>
      <c r="B79" s="318" t="s">
        <v>497</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0</v>
      </c>
      <c r="Y79" s="324"/>
      <c r="Z79" s="316">
        <v>0</v>
      </c>
      <c r="AA79" s="324"/>
      <c r="AB79" s="316">
        <v>0</v>
      </c>
      <c r="AC79" s="324">
        <v>0</v>
      </c>
      <c r="AD79" s="294"/>
      <c r="AE79" s="294"/>
    </row>
    <row r="80" spans="1:31" ht="15.75" x14ac:dyDescent="0.25">
      <c r="A80" s="317" t="s">
        <v>562</v>
      </c>
      <c r="B80" s="318" t="s">
        <v>525</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c r="AD80" s="294"/>
      <c r="AE80" s="294"/>
    </row>
    <row r="81" spans="1:31" ht="15.75" x14ac:dyDescent="0.25">
      <c r="A81" s="317" t="s">
        <v>563</v>
      </c>
      <c r="B81" s="318" t="s">
        <v>526</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c r="AD81" s="294"/>
      <c r="AE81" s="294"/>
    </row>
    <row r="82" spans="1:31" ht="15.75" x14ac:dyDescent="0.25">
      <c r="A82" s="317" t="s">
        <v>564</v>
      </c>
      <c r="B82" s="318" t="s">
        <v>528</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c r="AD82" s="294"/>
      <c r="AE82" s="294"/>
    </row>
    <row r="83" spans="1:31" ht="15.75" x14ac:dyDescent="0.25">
      <c r="A83" s="317" t="s">
        <v>565</v>
      </c>
      <c r="B83" s="318" t="s">
        <v>530</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c r="AD83" s="294"/>
      <c r="AE83" s="294"/>
    </row>
    <row r="84" spans="1:31" ht="15.75" x14ac:dyDescent="0.25">
      <c r="A84" s="317" t="s">
        <v>566</v>
      </c>
      <c r="B84" s="318" t="s">
        <v>532</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c r="AD84" s="294"/>
      <c r="AE84" s="294"/>
    </row>
    <row r="85" spans="1:31" ht="15.75" x14ac:dyDescent="0.25">
      <c r="A85" s="317" t="s">
        <v>567</v>
      </c>
      <c r="B85" s="318" t="s">
        <v>534</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c r="AD85" s="294"/>
      <c r="AE85" s="294"/>
    </row>
    <row r="86" spans="1:31" ht="15.75" x14ac:dyDescent="0.25">
      <c r="A86" s="317" t="s">
        <v>568</v>
      </c>
      <c r="B86" s="318" t="s">
        <v>536</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c r="AD86" s="294"/>
      <c r="AE86" s="294"/>
    </row>
    <row r="87" spans="1:31"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294"/>
      <c r="AE87" s="294"/>
    </row>
    <row r="88" spans="1:31"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row>
  </sheetData>
  <mergeCells count="30">
    <mergeCell ref="L21:M21"/>
    <mergeCell ref="L20:O20"/>
    <mergeCell ref="N21:O21"/>
    <mergeCell ref="H20:K20"/>
    <mergeCell ref="H21:I21"/>
    <mergeCell ref="J21:K21"/>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A14:AC14"/>
    <mergeCell ref="X20:AA20"/>
    <mergeCell ref="A4:Y4"/>
    <mergeCell ref="A12:Y12"/>
    <mergeCell ref="A9:Y9"/>
    <mergeCell ref="A11:Y11"/>
    <mergeCell ref="A8:Y8"/>
    <mergeCell ref="A6:Y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X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2"/>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5.75"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430" t="str">
        <f>'6.2. Паспорт фин осв ввод '!A11:Y11</f>
        <v>M_NS3400.VL.0022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15.75" x14ac:dyDescent="0.25">
      <c r="A15" s="430" t="str">
        <f>'6.2. Паспорт фин осв ввод '!A14:Y14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7"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7" customFormat="1" ht="15.75" thickBot="1" x14ac:dyDescent="0.3">
      <c r="A21" s="431" t="s">
        <v>354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17" customFormat="1" ht="58.5" customHeight="1" x14ac:dyDescent="0.25">
      <c r="A22" s="432" t="s">
        <v>51</v>
      </c>
      <c r="B22" s="436" t="s">
        <v>23</v>
      </c>
      <c r="C22" s="434" t="s">
        <v>50</v>
      </c>
      <c r="D22" s="434" t="s">
        <v>49</v>
      </c>
      <c r="E22" s="438" t="s">
        <v>365</v>
      </c>
      <c r="F22" s="439"/>
      <c r="G22" s="439"/>
      <c r="H22" s="439"/>
      <c r="I22" s="439"/>
      <c r="J22" s="439"/>
      <c r="K22" s="439"/>
      <c r="L22" s="440"/>
      <c r="M22" s="434" t="s">
        <v>48</v>
      </c>
      <c r="N22" s="434" t="s">
        <v>47</v>
      </c>
      <c r="O22" s="434" t="s">
        <v>46</v>
      </c>
      <c r="P22" s="441" t="s">
        <v>190</v>
      </c>
      <c r="Q22" s="441" t="s">
        <v>45</v>
      </c>
      <c r="R22" s="441" t="s">
        <v>44</v>
      </c>
      <c r="S22" s="441" t="s">
        <v>43</v>
      </c>
      <c r="T22" s="441"/>
      <c r="U22" s="444" t="s">
        <v>42</v>
      </c>
      <c r="V22" s="444" t="s">
        <v>41</v>
      </c>
      <c r="W22" s="441" t="s">
        <v>40</v>
      </c>
      <c r="X22" s="441" t="s">
        <v>39</v>
      </c>
      <c r="Y22" s="441" t="s">
        <v>38</v>
      </c>
      <c r="Z22" s="45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9" t="s">
        <v>24</v>
      </c>
    </row>
    <row r="23" spans="1:48" s="17" customFormat="1" ht="64.5" customHeight="1" x14ac:dyDescent="0.25">
      <c r="A23" s="433"/>
      <c r="B23" s="437"/>
      <c r="C23" s="435"/>
      <c r="D23" s="435"/>
      <c r="E23" s="446" t="s">
        <v>22</v>
      </c>
      <c r="F23" s="453" t="s">
        <v>128</v>
      </c>
      <c r="G23" s="453" t="s">
        <v>127</v>
      </c>
      <c r="H23" s="453" t="s">
        <v>126</v>
      </c>
      <c r="I23" s="457" t="s">
        <v>277</v>
      </c>
      <c r="J23" s="457" t="s">
        <v>278</v>
      </c>
      <c r="K23" s="457" t="s">
        <v>279</v>
      </c>
      <c r="L23" s="453" t="s">
        <v>77</v>
      </c>
      <c r="M23" s="435"/>
      <c r="N23" s="435"/>
      <c r="O23" s="435"/>
      <c r="P23" s="442"/>
      <c r="Q23" s="442"/>
      <c r="R23" s="442"/>
      <c r="S23" s="455" t="s">
        <v>1</v>
      </c>
      <c r="T23" s="455" t="s">
        <v>10</v>
      </c>
      <c r="U23" s="445"/>
      <c r="V23" s="445"/>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47" t="s">
        <v>10</v>
      </c>
      <c r="AR23" s="442"/>
      <c r="AS23" s="442"/>
      <c r="AT23" s="442"/>
      <c r="AU23" s="442"/>
      <c r="AV23" s="450"/>
    </row>
    <row r="24" spans="1:48" s="17"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32" t="s">
        <v>12</v>
      </c>
      <c r="AG24" s="32" t="s">
        <v>11</v>
      </c>
      <c r="AH24" s="33" t="s">
        <v>1</v>
      </c>
      <c r="AI24" s="33" t="s">
        <v>10</v>
      </c>
      <c r="AJ24" s="435"/>
      <c r="AK24" s="435"/>
      <c r="AL24" s="435"/>
      <c r="AM24" s="435"/>
      <c r="AN24" s="435"/>
      <c r="AO24" s="435"/>
      <c r="AP24" s="435"/>
      <c r="AQ24" s="448"/>
      <c r="AR24" s="443"/>
      <c r="AS24" s="443"/>
      <c r="AT24" s="443"/>
      <c r="AU24" s="443"/>
      <c r="AV24" s="45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6" t="s">
        <v>464</v>
      </c>
      <c r="B26" s="297" t="s">
        <v>574</v>
      </c>
      <c r="C26" s="298" t="s">
        <v>465</v>
      </c>
      <c r="D26" s="299">
        <v>11.202199999999999</v>
      </c>
      <c r="E26" s="299" t="s">
        <v>388</v>
      </c>
      <c r="F26" s="299" t="s">
        <v>388</v>
      </c>
      <c r="G26" s="299" t="s">
        <v>388</v>
      </c>
      <c r="H26" s="299" t="s">
        <v>388</v>
      </c>
      <c r="I26" s="299" t="s">
        <v>388</v>
      </c>
      <c r="J26" s="299" t="s">
        <v>388</v>
      </c>
      <c r="K26" s="299" t="s">
        <v>388</v>
      </c>
      <c r="L26" s="299" t="s">
        <v>388</v>
      </c>
      <c r="M26" s="299" t="s">
        <v>466</v>
      </c>
      <c r="N26" s="300" t="s">
        <v>467</v>
      </c>
      <c r="O26" s="297" t="s">
        <v>575</v>
      </c>
      <c r="P26" s="301">
        <v>31860</v>
      </c>
      <c r="Q26" s="298" t="s">
        <v>468</v>
      </c>
      <c r="R26" s="301">
        <v>31860</v>
      </c>
      <c r="S26" s="298" t="s">
        <v>469</v>
      </c>
      <c r="T26" s="298" t="s">
        <v>470</v>
      </c>
      <c r="U26" s="298">
        <v>1</v>
      </c>
      <c r="V26" s="298">
        <v>1</v>
      </c>
      <c r="W26" s="298" t="s">
        <v>471</v>
      </c>
      <c r="X26" s="301">
        <v>31860</v>
      </c>
      <c r="Y26" s="298"/>
      <c r="Z26" s="298"/>
      <c r="AA26" s="301"/>
      <c r="AB26" s="301">
        <v>31860</v>
      </c>
      <c r="AC26" s="298" t="s">
        <v>471</v>
      </c>
      <c r="AD26" s="301">
        <v>38231</v>
      </c>
      <c r="AE26" s="301">
        <v>0</v>
      </c>
      <c r="AF26" s="302" t="s">
        <v>472</v>
      </c>
      <c r="AG26" s="298" t="s">
        <v>473</v>
      </c>
      <c r="AH26" s="298" t="s">
        <v>474</v>
      </c>
      <c r="AI26" s="298" t="s">
        <v>475</v>
      </c>
      <c r="AJ26" s="298" t="s">
        <v>476</v>
      </c>
      <c r="AK26" s="298" t="s">
        <v>477</v>
      </c>
      <c r="AL26" s="298" t="s">
        <v>478</v>
      </c>
      <c r="AM26" s="298" t="s">
        <v>479</v>
      </c>
      <c r="AN26" s="298" t="s">
        <v>477</v>
      </c>
      <c r="AO26" s="302" t="s">
        <v>480</v>
      </c>
      <c r="AP26" s="298" t="s">
        <v>481</v>
      </c>
      <c r="AQ26" s="298" t="s">
        <v>482</v>
      </c>
      <c r="AR26" s="298" t="s">
        <v>481</v>
      </c>
      <c r="AS26" s="298" t="s">
        <v>482</v>
      </c>
      <c r="AT26" s="298" t="s">
        <v>483</v>
      </c>
      <c r="AU26" s="299"/>
      <c r="AV26" s="29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Normal="100" zoomScaleSheetLayoutView="100" workbookViewId="0">
      <selection activeCell="A26" sqref="A26"/>
    </sheetView>
  </sheetViews>
  <sheetFormatPr defaultRowHeight="15" x14ac:dyDescent="0.25"/>
  <cols>
    <col min="1" max="2" width="55" customWidth="1"/>
  </cols>
  <sheetData>
    <row r="1" spans="1:2" ht="18.75" x14ac:dyDescent="0.25">
      <c r="A1" s="283"/>
      <c r="B1" s="280" t="s">
        <v>66</v>
      </c>
    </row>
    <row r="2" spans="1:2" ht="18.75" x14ac:dyDescent="0.3">
      <c r="A2" s="283"/>
      <c r="B2" s="279" t="s">
        <v>9</v>
      </c>
    </row>
    <row r="3" spans="1:2" ht="18.75" x14ac:dyDescent="0.3">
      <c r="A3" s="283"/>
      <c r="B3" s="279" t="s">
        <v>440</v>
      </c>
    </row>
    <row r="5" spans="1:2" ht="18.75" x14ac:dyDescent="0.3">
      <c r="A5" s="463" t="str">
        <f>'1. паспорт местоположение'!A5:C5</f>
        <v>Год раскрытия информации: 2023 год</v>
      </c>
      <c r="B5" s="463"/>
    </row>
    <row r="6" spans="1:2" ht="18.75" x14ac:dyDescent="0.3">
      <c r="A6" s="278"/>
      <c r="B6" s="278"/>
    </row>
    <row r="7" spans="1:2" ht="18.75" x14ac:dyDescent="0.25">
      <c r="A7" s="394" t="s">
        <v>8</v>
      </c>
      <c r="B7" s="394"/>
    </row>
    <row r="8" spans="1:2" ht="18.75" x14ac:dyDescent="0.25">
      <c r="A8" s="277"/>
      <c r="B8" s="277"/>
    </row>
    <row r="9" spans="1:2" ht="15.75" x14ac:dyDescent="0.25">
      <c r="A9" s="464" t="s">
        <v>438</v>
      </c>
      <c r="B9" s="464"/>
    </row>
    <row r="10" spans="1:2" ht="18.75" x14ac:dyDescent="0.25">
      <c r="A10" s="461" t="s">
        <v>7</v>
      </c>
      <c r="B10" s="461"/>
    </row>
    <row r="11" spans="1:2" ht="18.75" x14ac:dyDescent="0.25">
      <c r="A11" s="277"/>
      <c r="B11" s="277"/>
    </row>
    <row r="12" spans="1:2" ht="15.75" x14ac:dyDescent="0.25">
      <c r="A12" s="465" t="s">
        <v>485</v>
      </c>
      <c r="B12" s="465"/>
    </row>
    <row r="13" spans="1:2" ht="18.75" x14ac:dyDescent="0.25">
      <c r="A13" s="461" t="s">
        <v>6</v>
      </c>
      <c r="B13" s="461"/>
    </row>
    <row r="14" spans="1:2" ht="18.75" x14ac:dyDescent="0.25">
      <c r="A14" s="276"/>
      <c r="B14" s="276"/>
    </row>
    <row r="15" spans="1:2" ht="50.25" customHeight="1" x14ac:dyDescent="0.25">
      <c r="A15" s="460" t="s">
        <v>439</v>
      </c>
      <c r="B15" s="460"/>
    </row>
    <row r="16" spans="1:2" ht="18.75" x14ac:dyDescent="0.25">
      <c r="A16" s="461" t="s">
        <v>5</v>
      </c>
      <c r="B16" s="461"/>
    </row>
    <row r="17" spans="1:2" ht="15.75" x14ac:dyDescent="0.25">
      <c r="A17" s="275"/>
      <c r="B17" s="260"/>
    </row>
    <row r="18" spans="1:2" x14ac:dyDescent="0.25">
      <c r="A18" s="462" t="s">
        <v>355</v>
      </c>
      <c r="B18" s="462"/>
    </row>
    <row r="19" spans="1:2" s="294" customFormat="1" x14ac:dyDescent="0.25">
      <c r="A19" s="330"/>
      <c r="B19" s="330"/>
    </row>
    <row r="20" spans="1:2" ht="15.75" thickBot="1" x14ac:dyDescent="0.3">
      <c r="A20" s="283"/>
      <c r="B20" s="283"/>
    </row>
    <row r="21" spans="1:2" ht="75" x14ac:dyDescent="0.25">
      <c r="A21" s="272" t="s">
        <v>441</v>
      </c>
      <c r="B21" s="281" t="str">
        <f>A15</f>
        <v>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v>
      </c>
    </row>
    <row r="22" spans="1:2" ht="28.5" x14ac:dyDescent="0.25">
      <c r="A22" s="271" t="s">
        <v>247</v>
      </c>
      <c r="B22" s="270" t="s">
        <v>377</v>
      </c>
    </row>
    <row r="23" spans="1:2" x14ac:dyDescent="0.25">
      <c r="A23" s="271" t="s">
        <v>230</v>
      </c>
      <c r="B23" s="269" t="s">
        <v>572</v>
      </c>
    </row>
    <row r="24" spans="1:2" x14ac:dyDescent="0.25">
      <c r="A24" s="271" t="s">
        <v>248</v>
      </c>
      <c r="B24" s="273"/>
    </row>
    <row r="25" spans="1:2" x14ac:dyDescent="0.25">
      <c r="A25" s="282" t="s">
        <v>249</v>
      </c>
      <c r="B25" s="270">
        <f>'3.3 паспорт описание'!C29</f>
        <v>2022</v>
      </c>
    </row>
    <row r="26" spans="1:2" ht="28.5" x14ac:dyDescent="0.25">
      <c r="A26" s="282" t="s">
        <v>250</v>
      </c>
      <c r="B26" s="273" t="s">
        <v>579</v>
      </c>
    </row>
    <row r="27" spans="1:2" ht="28.5" x14ac:dyDescent="0.25">
      <c r="A27" s="268" t="s">
        <v>573</v>
      </c>
      <c r="B27" s="266">
        <v>3.3479999999999999</v>
      </c>
    </row>
    <row r="28" spans="1:2" ht="30" x14ac:dyDescent="0.25">
      <c r="A28" s="274" t="s">
        <v>251</v>
      </c>
      <c r="B28" s="273"/>
    </row>
    <row r="29" spans="1:2" ht="28.5" x14ac:dyDescent="0.25">
      <c r="A29" s="268" t="s">
        <v>252</v>
      </c>
      <c r="B29" s="266">
        <v>2.7570000000000001</v>
      </c>
    </row>
    <row r="30" spans="1:2" ht="28.5" x14ac:dyDescent="0.25">
      <c r="A30" s="267" t="s">
        <v>253</v>
      </c>
      <c r="B30" s="332">
        <v>2.7570000000000001</v>
      </c>
    </row>
    <row r="31" spans="1:2" x14ac:dyDescent="0.25">
      <c r="A31" s="274" t="s">
        <v>254</v>
      </c>
      <c r="B31" s="331"/>
    </row>
    <row r="32" spans="1:2" ht="29.25" thickBot="1" x14ac:dyDescent="0.3">
      <c r="A32" s="264" t="s">
        <v>442</v>
      </c>
      <c r="B32" s="333">
        <v>2.7570000000000001</v>
      </c>
    </row>
    <row r="33" spans="1:2" ht="45" x14ac:dyDescent="0.25">
      <c r="A33" s="262" t="s">
        <v>443</v>
      </c>
      <c r="B33" s="334">
        <v>2.7570000000000001</v>
      </c>
    </row>
    <row r="34" spans="1:2" x14ac:dyDescent="0.25">
      <c r="A34" s="265" t="s">
        <v>255</v>
      </c>
      <c r="B34" s="259">
        <v>86.98</v>
      </c>
    </row>
    <row r="35" spans="1:2" x14ac:dyDescent="0.25">
      <c r="A35" s="265" t="s">
        <v>256</v>
      </c>
      <c r="B35" s="335">
        <v>2.7570000000000001</v>
      </c>
    </row>
    <row r="36" spans="1:2" x14ac:dyDescent="0.25">
      <c r="A36" s="265" t="s">
        <v>257</v>
      </c>
      <c r="B36" s="336">
        <v>2.298</v>
      </c>
    </row>
    <row r="37" spans="1:2" ht="29.25" thickBot="1" x14ac:dyDescent="0.3">
      <c r="A37" s="264" t="s">
        <v>444</v>
      </c>
      <c r="B37" s="263">
        <v>0</v>
      </c>
    </row>
    <row r="38" spans="1:2" ht="30" x14ac:dyDescent="0.25">
      <c r="A38" s="265" t="s">
        <v>445</v>
      </c>
      <c r="B38" s="259" t="s">
        <v>377</v>
      </c>
    </row>
    <row r="39" spans="1:2" x14ac:dyDescent="0.25">
      <c r="A39" s="265" t="s">
        <v>255</v>
      </c>
      <c r="B39" s="259" t="s">
        <v>377</v>
      </c>
    </row>
    <row r="40" spans="1:2" x14ac:dyDescent="0.25">
      <c r="A40" s="265" t="s">
        <v>256</v>
      </c>
      <c r="B40" s="259" t="s">
        <v>377</v>
      </c>
    </row>
    <row r="41" spans="1:2" x14ac:dyDescent="0.25">
      <c r="A41" s="265" t="s">
        <v>257</v>
      </c>
      <c r="B41" s="259" t="s">
        <v>377</v>
      </c>
    </row>
    <row r="42" spans="1:2" ht="29.25" thickBot="1" x14ac:dyDescent="0.3">
      <c r="A42" s="264" t="s">
        <v>446</v>
      </c>
      <c r="B42" s="263">
        <v>0</v>
      </c>
    </row>
    <row r="43" spans="1:2" ht="30" x14ac:dyDescent="0.25">
      <c r="A43" s="265" t="s">
        <v>445</v>
      </c>
      <c r="B43" s="259" t="s">
        <v>377</v>
      </c>
    </row>
    <row r="44" spans="1:2" x14ac:dyDescent="0.25">
      <c r="A44" s="265" t="s">
        <v>255</v>
      </c>
      <c r="B44" s="259" t="s">
        <v>377</v>
      </c>
    </row>
    <row r="45" spans="1:2" x14ac:dyDescent="0.25">
      <c r="A45" s="265" t="s">
        <v>256</v>
      </c>
      <c r="B45" s="259" t="s">
        <v>377</v>
      </c>
    </row>
    <row r="46" spans="1:2" x14ac:dyDescent="0.25">
      <c r="A46" s="265" t="s">
        <v>257</v>
      </c>
      <c r="B46" s="259" t="s">
        <v>377</v>
      </c>
    </row>
    <row r="47" spans="1:2" ht="29.25" thickBot="1" x14ac:dyDescent="0.3">
      <c r="A47" s="264" t="s">
        <v>258</v>
      </c>
      <c r="B47" s="261" t="s">
        <v>377</v>
      </c>
    </row>
    <row r="48" spans="1:2" x14ac:dyDescent="0.25">
      <c r="A48" s="265" t="s">
        <v>254</v>
      </c>
      <c r="B48" s="259" t="s">
        <v>377</v>
      </c>
    </row>
    <row r="49" spans="1:2" x14ac:dyDescent="0.25">
      <c r="A49" s="265" t="s">
        <v>447</v>
      </c>
      <c r="B49" s="259" t="s">
        <v>377</v>
      </c>
    </row>
    <row r="50" spans="1:2" x14ac:dyDescent="0.25">
      <c r="A50" s="265" t="s">
        <v>448</v>
      </c>
      <c r="B50" s="259" t="s">
        <v>377</v>
      </c>
    </row>
    <row r="51" spans="1:2" ht="30" x14ac:dyDescent="0.25">
      <c r="A51" s="265" t="s">
        <v>449</v>
      </c>
      <c r="B51" s="259" t="s">
        <v>377</v>
      </c>
    </row>
    <row r="52" spans="1:2" ht="15.75" thickBot="1" x14ac:dyDescent="0.3">
      <c r="A52" s="264" t="s">
        <v>259</v>
      </c>
      <c r="B52" s="261">
        <v>71.8</v>
      </c>
    </row>
    <row r="53" spans="1:2" ht="15.75" thickBot="1" x14ac:dyDescent="0.3">
      <c r="A53" s="264" t="s">
        <v>260</v>
      </c>
      <c r="B53" s="337">
        <v>2.83</v>
      </c>
    </row>
    <row r="54" spans="1:2" ht="15.75" thickBot="1" x14ac:dyDescent="0.3">
      <c r="A54" s="264" t="s">
        <v>261</v>
      </c>
      <c r="B54" s="261">
        <v>72.22</v>
      </c>
    </row>
    <row r="55" spans="1:2" ht="15.75" thickBot="1" x14ac:dyDescent="0.3">
      <c r="A55" s="264" t="s">
        <v>262</v>
      </c>
      <c r="B55" s="338">
        <v>2.37</v>
      </c>
    </row>
    <row r="56" spans="1:2" ht="15.75" thickBot="1" x14ac:dyDescent="0.3">
      <c r="A56" s="264" t="s">
        <v>263</v>
      </c>
      <c r="B56" s="261" t="s">
        <v>377</v>
      </c>
    </row>
    <row r="57" spans="1:2" x14ac:dyDescent="0.25">
      <c r="A57" s="265" t="s">
        <v>264</v>
      </c>
      <c r="B57" s="259" t="s">
        <v>450</v>
      </c>
    </row>
    <row r="58" spans="1:2" x14ac:dyDescent="0.25">
      <c r="A58" s="265" t="s">
        <v>265</v>
      </c>
      <c r="B58" s="259" t="s">
        <v>451</v>
      </c>
    </row>
    <row r="59" spans="1:2" x14ac:dyDescent="0.25">
      <c r="A59" s="265" t="s">
        <v>266</v>
      </c>
      <c r="B59" s="259" t="s">
        <v>377</v>
      </c>
    </row>
    <row r="60" spans="1:2" s="294" customFormat="1" x14ac:dyDescent="0.25">
      <c r="A60" s="265" t="s">
        <v>570</v>
      </c>
      <c r="B60" s="259" t="s">
        <v>377</v>
      </c>
    </row>
    <row r="61" spans="1:2" x14ac:dyDescent="0.25">
      <c r="A61" s="265" t="s">
        <v>267</v>
      </c>
      <c r="B61" s="259" t="s">
        <v>377</v>
      </c>
    </row>
    <row r="62" spans="1:2" ht="29.25" thickBot="1" x14ac:dyDescent="0.3">
      <c r="A62" s="264" t="s">
        <v>268</v>
      </c>
      <c r="B62" s="261" t="s">
        <v>377</v>
      </c>
    </row>
    <row r="63" spans="1:2" ht="29.25" thickBot="1" x14ac:dyDescent="0.3">
      <c r="A63" s="264" t="s">
        <v>269</v>
      </c>
      <c r="B63" s="261" t="s">
        <v>377</v>
      </c>
    </row>
    <row r="64" spans="1:2" x14ac:dyDescent="0.25">
      <c r="A64" s="265" t="s">
        <v>254</v>
      </c>
      <c r="B64" s="259" t="s">
        <v>377</v>
      </c>
    </row>
    <row r="65" spans="1:2" x14ac:dyDescent="0.25">
      <c r="A65" s="265" t="s">
        <v>452</v>
      </c>
      <c r="B65" s="259" t="s">
        <v>377</v>
      </c>
    </row>
    <row r="66" spans="1:2" x14ac:dyDescent="0.25">
      <c r="A66" s="265" t="s">
        <v>453</v>
      </c>
      <c r="B66" s="259" t="s">
        <v>377</v>
      </c>
    </row>
    <row r="67" spans="1:2" ht="15.75" thickBot="1" x14ac:dyDescent="0.3">
      <c r="A67" s="264" t="s">
        <v>270</v>
      </c>
      <c r="B67" s="261" t="s">
        <v>377</v>
      </c>
    </row>
    <row r="68" spans="1:2" ht="15.75" thickBot="1" x14ac:dyDescent="0.3">
      <c r="A68" s="264" t="s">
        <v>271</v>
      </c>
      <c r="B68" s="261" t="s">
        <v>377</v>
      </c>
    </row>
    <row r="69" spans="1:2" x14ac:dyDescent="0.25">
      <c r="A69" s="265" t="s">
        <v>454</v>
      </c>
      <c r="B69" s="259" t="s">
        <v>377</v>
      </c>
    </row>
    <row r="70" spans="1:2" x14ac:dyDescent="0.25">
      <c r="A70" s="265" t="s">
        <v>455</v>
      </c>
      <c r="B70" s="259" t="s">
        <v>377</v>
      </c>
    </row>
    <row r="71" spans="1:2" x14ac:dyDescent="0.25">
      <c r="A71" s="265" t="s">
        <v>456</v>
      </c>
      <c r="B71" s="259" t="s">
        <v>377</v>
      </c>
    </row>
    <row r="72" spans="1:2" ht="29.25" thickBot="1" x14ac:dyDescent="0.3">
      <c r="A72" s="264" t="s">
        <v>272</v>
      </c>
      <c r="B72" s="261" t="s">
        <v>377</v>
      </c>
    </row>
    <row r="73" spans="1:2" ht="29.25" thickBot="1" x14ac:dyDescent="0.3">
      <c r="A73" s="264" t="s">
        <v>273</v>
      </c>
      <c r="B73" s="261" t="s">
        <v>377</v>
      </c>
    </row>
    <row r="74" spans="1:2" x14ac:dyDescent="0.25">
      <c r="A74" s="265" t="s">
        <v>457</v>
      </c>
      <c r="B74" s="259" t="s">
        <v>377</v>
      </c>
    </row>
    <row r="75" spans="1:2" x14ac:dyDescent="0.25">
      <c r="A75" s="265" t="s">
        <v>458</v>
      </c>
      <c r="B75" s="259" t="s">
        <v>377</v>
      </c>
    </row>
    <row r="76" spans="1:2" x14ac:dyDescent="0.25">
      <c r="A76" s="265" t="s">
        <v>459</v>
      </c>
      <c r="B76" s="259" t="s">
        <v>377</v>
      </c>
    </row>
    <row r="77" spans="1:2" x14ac:dyDescent="0.25">
      <c r="A77" s="265" t="s">
        <v>460</v>
      </c>
      <c r="B77" s="259" t="s">
        <v>377</v>
      </c>
    </row>
    <row r="78" spans="1:2" x14ac:dyDescent="0.25">
      <c r="A78" s="265" t="s">
        <v>461</v>
      </c>
      <c r="B78"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2023-04-20T06:23:17Z</dcterms:modified>
</cp:coreProperties>
</file>